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N:\EDUCATION\2019\Part III\Semester 2\Assignments\Assignment Questions and Solutions\C2B\4. FINAL\Marking Guide\"/>
    </mc:Choice>
  </mc:AlternateContent>
  <xr:revisionPtr revIDLastSave="0" documentId="13_ncr:8001_{275050CB-2BDE-4CA4-93A8-8DD4CC83DD4C}" xr6:coauthVersionLast="43" xr6:coauthVersionMax="43" xr10:uidLastSave="{00000000-0000-0000-0000-000000000000}"/>
  <bookViews>
    <workbookView xWindow="-110" yWindow="-110" windowWidth="19420" windowHeight="10420" tabRatio="782" xr2:uid="{00000000-000D-0000-FFFF-FFFF00000000}"/>
  </bookViews>
  <sheets>
    <sheet name="Assumptions" sheetId="1" r:id="rId1"/>
    <sheet name="Annual Mortality Rates" sheetId="4" r:id="rId2"/>
    <sheet name="Annual Lapse Rates" sheetId="5" r:id="rId3"/>
    <sheet name="(a) (Soln)" sheetId="35" r:id="rId4"/>
    <sheet name="(c) (Soln)" sheetId="3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" i="38" l="1"/>
  <c r="E4" i="38"/>
  <c r="AA259" i="38"/>
  <c r="AF259" i="38"/>
  <c r="B8" i="38"/>
  <c r="B9" i="38" s="1"/>
  <c r="D22" i="1"/>
  <c r="C23" i="1"/>
  <c r="D23" i="1" s="1"/>
  <c r="C24" i="1"/>
  <c r="C25" i="1" s="1"/>
  <c r="F4" i="35"/>
  <c r="F5" i="35"/>
  <c r="F6" i="35"/>
  <c r="F7" i="35"/>
  <c r="F8" i="35"/>
  <c r="E9" i="35"/>
  <c r="C9" i="35"/>
  <c r="C19" i="1" s="1"/>
  <c r="D19" i="1" s="1"/>
  <c r="G16" i="35"/>
  <c r="F15" i="35" a="1"/>
  <c r="F15" i="35" s="1"/>
  <c r="E14" i="35" a="1"/>
  <c r="E14" i="35" s="1"/>
  <c r="D13" i="35" a="1"/>
  <c r="D13" i="35" s="1"/>
  <c r="C12" i="35" a="1"/>
  <c r="C12" i="35" s="1"/>
  <c r="H5" i="1"/>
  <c r="F14" i="35"/>
  <c r="G13" i="35"/>
  <c r="E12" i="35"/>
  <c r="D12" i="35"/>
  <c r="F12" i="35"/>
  <c r="G12" i="35"/>
  <c r="I7" i="1"/>
  <c r="I8" i="1"/>
  <c r="D16" i="1"/>
  <c r="B5" i="5"/>
  <c r="B6" i="5"/>
  <c r="B7" i="5" s="1"/>
  <c r="B8" i="5" s="1"/>
  <c r="B9" i="5" s="1"/>
  <c r="B10" i="5" s="1"/>
  <c r="B11" i="5" s="1"/>
  <c r="B12" i="5" s="1"/>
  <c r="B13" i="5" s="1"/>
  <c r="C10" i="35" l="1"/>
  <c r="E13" i="35"/>
  <c r="D9" i="35" s="1" a="1"/>
  <c r="D9" i="35" s="1"/>
  <c r="G14" i="35"/>
  <c r="F13" i="35"/>
  <c r="G15" i="35"/>
  <c r="D24" i="1"/>
  <c r="C26" i="1"/>
  <c r="D25" i="1"/>
  <c r="C4" i="38"/>
  <c r="S9" i="38"/>
  <c r="N9" i="38"/>
  <c r="X9" i="38"/>
  <c r="B10" i="38"/>
  <c r="S8" i="38"/>
  <c r="X8" i="38"/>
  <c r="E8" i="38"/>
  <c r="F8" i="38" s="1"/>
  <c r="E9" i="38"/>
  <c r="F9" i="38" s="1"/>
  <c r="E10" i="38"/>
  <c r="F10" i="38" s="1"/>
  <c r="S10" i="38" l="1"/>
  <c r="N10" i="38"/>
  <c r="X10" i="38"/>
  <c r="B11" i="38"/>
  <c r="O9" i="38"/>
  <c r="Y9" i="38"/>
  <c r="C8" i="38"/>
  <c r="D8" i="38" s="1"/>
  <c r="C11" i="38"/>
  <c r="D11" i="38" s="1"/>
  <c r="C9" i="38"/>
  <c r="D9" i="38" s="1"/>
  <c r="C10" i="38"/>
  <c r="D10" i="38" s="1"/>
  <c r="D26" i="1"/>
  <c r="C27" i="1"/>
  <c r="C28" i="1" l="1"/>
  <c r="D27" i="1"/>
  <c r="I8" i="38"/>
  <c r="G8" i="38"/>
  <c r="O10" i="38"/>
  <c r="Y10" i="38"/>
  <c r="G9" i="38"/>
  <c r="G10" i="38"/>
  <c r="G11" i="38"/>
  <c r="S11" i="38"/>
  <c r="N11" i="38"/>
  <c r="X11" i="38"/>
  <c r="B12" i="38"/>
  <c r="E11" i="38"/>
  <c r="F11" i="38" s="1"/>
  <c r="C29" i="1" l="1"/>
  <c r="D28" i="1"/>
  <c r="O11" i="38"/>
  <c r="Y11" i="38"/>
  <c r="K8" i="38"/>
  <c r="J8" i="38"/>
  <c r="I9" i="38" s="1"/>
  <c r="N8" i="38"/>
  <c r="S12" i="38"/>
  <c r="N12" i="38"/>
  <c r="X12" i="38"/>
  <c r="B13" i="38"/>
  <c r="E12" i="38"/>
  <c r="F12" i="38" s="1"/>
  <c r="C12" i="38"/>
  <c r="D12" i="38" s="1"/>
  <c r="O8" i="38" l="1"/>
  <c r="Y8" i="38"/>
  <c r="S13" i="38"/>
  <c r="N13" i="38"/>
  <c r="X13" i="38"/>
  <c r="B14" i="38"/>
  <c r="E13" i="38"/>
  <c r="F13" i="38" s="1"/>
  <c r="C13" i="38"/>
  <c r="D13" i="38" s="1"/>
  <c r="AC8" i="38"/>
  <c r="C30" i="1"/>
  <c r="D29" i="1"/>
  <c r="T8" i="38"/>
  <c r="U8" i="38" s="1"/>
  <c r="J9" i="38"/>
  <c r="K9" i="38"/>
  <c r="I10" i="38" s="1"/>
  <c r="W8" i="38"/>
  <c r="G12" i="38"/>
  <c r="O12" i="38"/>
  <c r="Y12" i="38"/>
  <c r="T9" i="38" l="1"/>
  <c r="U9" i="38" s="1"/>
  <c r="K10" i="38"/>
  <c r="J10" i="38"/>
  <c r="W3" i="38"/>
  <c r="G13" i="38"/>
  <c r="O13" i="38"/>
  <c r="Y13" i="38"/>
  <c r="C31" i="1"/>
  <c r="D30" i="1"/>
  <c r="AE8" i="38"/>
  <c r="P8" i="38"/>
  <c r="S14" i="38"/>
  <c r="N14" i="38"/>
  <c r="X14" i="38"/>
  <c r="B15" i="38"/>
  <c r="E14" i="38"/>
  <c r="F14" i="38" s="1"/>
  <c r="C14" i="38"/>
  <c r="D14" i="38" s="1"/>
  <c r="G14" i="38" l="1"/>
  <c r="S15" i="38"/>
  <c r="N15" i="38"/>
  <c r="X15" i="38"/>
  <c r="B16" i="38"/>
  <c r="E15" i="38"/>
  <c r="F15" i="38" s="1"/>
  <c r="C15" i="38"/>
  <c r="D15" i="38" s="1"/>
  <c r="Q8" i="38"/>
  <c r="R8" i="38"/>
  <c r="I11" i="38"/>
  <c r="O14" i="38"/>
  <c r="Y14" i="38"/>
  <c r="C32" i="1"/>
  <c r="D31" i="1"/>
  <c r="AD8" i="38" l="1"/>
  <c r="D32" i="1"/>
  <c r="C33" i="1"/>
  <c r="D33" i="1" s="1"/>
  <c r="AC9" i="38"/>
  <c r="G15" i="38"/>
  <c r="O15" i="38"/>
  <c r="Y15" i="38"/>
  <c r="S16" i="38"/>
  <c r="N16" i="38"/>
  <c r="X16" i="38"/>
  <c r="B17" i="38"/>
  <c r="E16" i="38"/>
  <c r="F16" i="38" s="1"/>
  <c r="C16" i="38"/>
  <c r="D16" i="38" s="1"/>
  <c r="T10" i="38"/>
  <c r="U10" i="38" s="1"/>
  <c r="J11" i="38"/>
  <c r="K11" i="38"/>
  <c r="I12" i="38"/>
  <c r="V8" i="38"/>
  <c r="M9" i="38" s="1"/>
  <c r="G16" i="38" l="1"/>
  <c r="O16" i="38"/>
  <c r="Y16" i="38"/>
  <c r="S17" i="38"/>
  <c r="N17" i="38"/>
  <c r="X17" i="38"/>
  <c r="B18" i="38"/>
  <c r="E17" i="38"/>
  <c r="F17" i="38" s="1"/>
  <c r="C17" i="38"/>
  <c r="D17" i="38" s="1"/>
  <c r="AE9" i="38"/>
  <c r="P9" i="38"/>
  <c r="T11" i="38"/>
  <c r="U11" i="38" s="1"/>
  <c r="K12" i="38"/>
  <c r="J12" i="38"/>
  <c r="Q9" i="38" l="1"/>
  <c r="G17" i="38"/>
  <c r="I13" i="38"/>
  <c r="S18" i="38"/>
  <c r="N18" i="38"/>
  <c r="X18" i="38"/>
  <c r="B19" i="38"/>
  <c r="E18" i="38"/>
  <c r="F18" i="38" s="1"/>
  <c r="C18" i="38"/>
  <c r="D18" i="38" s="1"/>
  <c r="O17" i="38"/>
  <c r="Y17" i="38"/>
  <c r="R9" i="38"/>
  <c r="O18" i="38" l="1"/>
  <c r="Y18" i="38"/>
  <c r="G18" i="38"/>
  <c r="V9" i="38"/>
  <c r="M10" i="38" s="1"/>
  <c r="N19" i="38"/>
  <c r="X19" i="38"/>
  <c r="B20" i="38"/>
  <c r="E19" i="38"/>
  <c r="F19" i="38" s="1"/>
  <c r="C19" i="38"/>
  <c r="D19" i="38" s="1"/>
  <c r="T12" i="38"/>
  <c r="U12" i="38" s="1"/>
  <c r="J13" i="38"/>
  <c r="K13" i="38"/>
  <c r="AC10" i="38"/>
  <c r="AD9" i="38"/>
  <c r="I14" i="38" l="1"/>
  <c r="T13" i="38" s="1"/>
  <c r="U13" i="38" s="1"/>
  <c r="K14" i="38"/>
  <c r="J14" i="38"/>
  <c r="AE10" i="38"/>
  <c r="G19" i="38"/>
  <c r="O19" i="38"/>
  <c r="Y19" i="38"/>
  <c r="S20" i="38"/>
  <c r="B21" i="38"/>
  <c r="E20" i="38"/>
  <c r="F20" i="38" s="1"/>
  <c r="C20" i="38"/>
  <c r="D20" i="38" s="1"/>
  <c r="P10" i="38"/>
  <c r="Q10" i="38" l="1"/>
  <c r="AD10" i="38" s="1"/>
  <c r="G20" i="38"/>
  <c r="R10" i="38"/>
  <c r="V10" i="38" s="1"/>
  <c r="M11" i="38" s="1"/>
  <c r="S21" i="38"/>
  <c r="N21" i="38"/>
  <c r="X21" i="38"/>
  <c r="B22" i="38"/>
  <c r="E21" i="38"/>
  <c r="F21" i="38" s="1"/>
  <c r="C21" i="38"/>
  <c r="D21" i="38" s="1"/>
  <c r="I15" i="38"/>
  <c r="P11" i="38" l="1"/>
  <c r="R11" i="38" s="1"/>
  <c r="V11" i="38" s="1"/>
  <c r="M12" i="38" s="1"/>
  <c r="S22" i="38"/>
  <c r="N22" i="38"/>
  <c r="X22" i="38"/>
  <c r="B23" i="38"/>
  <c r="E22" i="38"/>
  <c r="F22" i="38" s="1"/>
  <c r="C22" i="38"/>
  <c r="D22" i="38" s="1"/>
  <c r="AC11" i="38"/>
  <c r="T14" i="38"/>
  <c r="U14" i="38" s="1"/>
  <c r="J15" i="38"/>
  <c r="I16" i="38" s="1"/>
  <c r="K15" i="38"/>
  <c r="G21" i="38"/>
  <c r="O21" i="38"/>
  <c r="Y21" i="38"/>
  <c r="U15" i="38" l="1"/>
  <c r="T15" i="38"/>
  <c r="K16" i="38"/>
  <c r="J16" i="38"/>
  <c r="I17" i="38" s="1"/>
  <c r="P12" i="38"/>
  <c r="Q12" i="38" s="1"/>
  <c r="AE11" i="38"/>
  <c r="G22" i="38"/>
  <c r="O22" i="38"/>
  <c r="Y22" i="38"/>
  <c r="S23" i="38"/>
  <c r="N23" i="38"/>
  <c r="X23" i="38"/>
  <c r="B24" i="38"/>
  <c r="E23" i="38"/>
  <c r="F23" i="38" s="1"/>
  <c r="C23" i="38"/>
  <c r="D23" i="38" s="1"/>
  <c r="Q11" i="38"/>
  <c r="AD11" i="38" s="1"/>
  <c r="AC12" i="38" l="1"/>
  <c r="R12" i="38"/>
  <c r="S24" i="38"/>
  <c r="N24" i="38"/>
  <c r="X24" i="38"/>
  <c r="B25" i="38"/>
  <c r="E24" i="38"/>
  <c r="F24" i="38" s="1"/>
  <c r="C24" i="38"/>
  <c r="D24" i="38" s="1"/>
  <c r="G23" i="38"/>
  <c r="O23" i="38"/>
  <c r="Y23" i="38"/>
  <c r="V12" i="38"/>
  <c r="M13" i="38" s="1"/>
  <c r="U16" i="38"/>
  <c r="T16" i="38"/>
  <c r="J17" i="38"/>
  <c r="K17" i="38"/>
  <c r="I18" i="38" l="1"/>
  <c r="T17" i="38" s="1"/>
  <c r="U17" i="38" s="1"/>
  <c r="K18" i="38"/>
  <c r="J18" i="38"/>
  <c r="S25" i="38"/>
  <c r="N25" i="38"/>
  <c r="X25" i="38"/>
  <c r="B26" i="38"/>
  <c r="E25" i="38"/>
  <c r="F25" i="38" s="1"/>
  <c r="C25" i="38"/>
  <c r="D25" i="38" s="1"/>
  <c r="P13" i="38"/>
  <c r="Q13" i="38" s="1"/>
  <c r="AE12" i="38"/>
  <c r="AD12" i="38"/>
  <c r="AC13" i="38" s="1"/>
  <c r="G24" i="38"/>
  <c r="O24" i="38"/>
  <c r="Y24" i="38"/>
  <c r="R13" i="38" l="1"/>
  <c r="AE13" i="38"/>
  <c r="AD13" i="38"/>
  <c r="AC14" i="38" s="1"/>
  <c r="S26" i="38"/>
  <c r="N26" i="38"/>
  <c r="X26" i="38"/>
  <c r="B27" i="38"/>
  <c r="E26" i="38"/>
  <c r="F26" i="38" s="1"/>
  <c r="C26" i="38"/>
  <c r="D26" i="38" s="1"/>
  <c r="I19" i="38"/>
  <c r="V13" i="38"/>
  <c r="M14" i="38" s="1"/>
  <c r="G25" i="38"/>
  <c r="O25" i="38"/>
  <c r="Y25" i="38"/>
  <c r="AE14" i="38" l="1"/>
  <c r="S27" i="38"/>
  <c r="N27" i="38"/>
  <c r="X27" i="38"/>
  <c r="B28" i="38"/>
  <c r="E27" i="38"/>
  <c r="F27" i="38" s="1"/>
  <c r="C27" i="38"/>
  <c r="D27" i="38" s="1"/>
  <c r="U18" i="38"/>
  <c r="T18" i="38"/>
  <c r="J19" i="38"/>
  <c r="I20" i="38" s="1"/>
  <c r="K19" i="38"/>
  <c r="P14" i="38"/>
  <c r="Q14" i="38" s="1"/>
  <c r="G26" i="38"/>
  <c r="O26" i="38"/>
  <c r="Y26" i="38"/>
  <c r="T19" i="38" l="1"/>
  <c r="U19" i="38" s="1"/>
  <c r="K20" i="38"/>
  <c r="J20" i="38"/>
  <c r="N20" i="38"/>
  <c r="I21" i="38"/>
  <c r="R14" i="38"/>
  <c r="V14" i="38"/>
  <c r="M15" i="38" s="1"/>
  <c r="AD14" i="38"/>
  <c r="AC15" i="38" s="1"/>
  <c r="G27" i="38"/>
  <c r="O27" i="38"/>
  <c r="Y27" i="38"/>
  <c r="S28" i="38"/>
  <c r="N28" i="38"/>
  <c r="X28" i="38"/>
  <c r="B29" i="38"/>
  <c r="E28" i="38"/>
  <c r="F28" i="38" s="1"/>
  <c r="C28" i="38"/>
  <c r="D28" i="38" s="1"/>
  <c r="G28" i="38" l="1"/>
  <c r="P15" i="38"/>
  <c r="Q15" i="38" s="1"/>
  <c r="O20" i="38"/>
  <c r="Y20" i="38"/>
  <c r="O28" i="38"/>
  <c r="Y28" i="38"/>
  <c r="T20" i="38"/>
  <c r="U20" i="38" s="1"/>
  <c r="J21" i="38"/>
  <c r="I22" i="38" s="1"/>
  <c r="K21" i="38"/>
  <c r="X20" i="38"/>
  <c r="S29" i="38"/>
  <c r="N29" i="38"/>
  <c r="X29" i="38"/>
  <c r="B30" i="38"/>
  <c r="E29" i="38"/>
  <c r="F29" i="38" s="1"/>
  <c r="C29" i="38"/>
  <c r="D29" i="38" s="1"/>
  <c r="AE15" i="38"/>
  <c r="AD15" i="38"/>
  <c r="T21" i="38" l="1"/>
  <c r="U21" i="38" s="1"/>
  <c r="K22" i="38"/>
  <c r="J22" i="38"/>
  <c r="I23" i="38" s="1"/>
  <c r="S30" i="38"/>
  <c r="N30" i="38"/>
  <c r="X30" i="38"/>
  <c r="B31" i="38"/>
  <c r="E30" i="38"/>
  <c r="F30" i="38" s="1"/>
  <c r="C30" i="38"/>
  <c r="D30" i="38" s="1"/>
  <c r="R15" i="38"/>
  <c r="G29" i="38"/>
  <c r="O29" i="38"/>
  <c r="Y29" i="38"/>
  <c r="AC16" i="38" l="1"/>
  <c r="V15" i="38"/>
  <c r="M16" i="38" s="1"/>
  <c r="N31" i="38"/>
  <c r="X31" i="38"/>
  <c r="B32" i="38"/>
  <c r="E31" i="38"/>
  <c r="F31" i="38" s="1"/>
  <c r="C31" i="38"/>
  <c r="D31" i="38" s="1"/>
  <c r="T22" i="38"/>
  <c r="U22" i="38" s="1"/>
  <c r="J23" i="38"/>
  <c r="K23" i="38"/>
  <c r="G30" i="38"/>
  <c r="O30" i="38"/>
  <c r="Y30" i="38"/>
  <c r="I24" i="38" l="1"/>
  <c r="U23" i="38" s="1"/>
  <c r="T23" i="38"/>
  <c r="K24" i="38"/>
  <c r="I25" i="38" s="1"/>
  <c r="J24" i="38"/>
  <c r="G31" i="38"/>
  <c r="O31" i="38"/>
  <c r="Y31" i="38"/>
  <c r="P16" i="38"/>
  <c r="Q16" i="38" s="1"/>
  <c r="S32" i="38"/>
  <c r="B33" i="38"/>
  <c r="E32" i="38"/>
  <c r="F32" i="38" s="1"/>
  <c r="C32" i="38"/>
  <c r="D32" i="38" s="1"/>
  <c r="AE16" i="38"/>
  <c r="G32" i="38" l="1"/>
  <c r="T24" i="38"/>
  <c r="U24" i="38" s="1"/>
  <c r="J25" i="38"/>
  <c r="K25" i="38"/>
  <c r="I26" i="38"/>
  <c r="S33" i="38"/>
  <c r="N33" i="38"/>
  <c r="X33" i="38"/>
  <c r="B34" i="38"/>
  <c r="E33" i="38"/>
  <c r="F33" i="38" s="1"/>
  <c r="C33" i="38"/>
  <c r="D33" i="38" s="1"/>
  <c r="AD16" i="38"/>
  <c r="R16" i="38"/>
  <c r="V16" i="38" s="1"/>
  <c r="M17" i="38" s="1"/>
  <c r="P17" i="38" l="1"/>
  <c r="Q17" i="38" s="1"/>
  <c r="S34" i="38"/>
  <c r="N34" i="38"/>
  <c r="X34" i="38"/>
  <c r="B35" i="38"/>
  <c r="E34" i="38"/>
  <c r="F34" i="38" s="1"/>
  <c r="C34" i="38"/>
  <c r="D34" i="38" s="1"/>
  <c r="T25" i="38"/>
  <c r="U25" i="38"/>
  <c r="K26" i="38"/>
  <c r="J26" i="38"/>
  <c r="AC17" i="38"/>
  <c r="G33" i="38"/>
  <c r="O33" i="38"/>
  <c r="Y33" i="38"/>
  <c r="R17" i="38" l="1"/>
  <c r="AE17" i="38"/>
  <c r="AD17" i="38"/>
  <c r="AC18" i="38"/>
  <c r="S35" i="38"/>
  <c r="X35" i="38"/>
  <c r="N35" i="38"/>
  <c r="B36" i="38"/>
  <c r="E35" i="38"/>
  <c r="F35" i="38" s="1"/>
  <c r="C35" i="38"/>
  <c r="D35" i="38" s="1"/>
  <c r="I27" i="38"/>
  <c r="G34" i="38"/>
  <c r="O34" i="38"/>
  <c r="Y34" i="38"/>
  <c r="V17" i="38"/>
  <c r="M18" i="38" s="1"/>
  <c r="S36" i="38" l="1"/>
  <c r="N36" i="38"/>
  <c r="X36" i="38"/>
  <c r="B37" i="38"/>
  <c r="E36" i="38"/>
  <c r="F36" i="38" s="1"/>
  <c r="C36" i="38"/>
  <c r="D36" i="38" s="1"/>
  <c r="O35" i="38"/>
  <c r="Y35" i="38"/>
  <c r="AE18" i="38"/>
  <c r="P18" i="38"/>
  <c r="Q18" i="38" s="1"/>
  <c r="U26" i="38"/>
  <c r="T26" i="38"/>
  <c r="J27" i="38"/>
  <c r="K27" i="38"/>
  <c r="G35" i="38"/>
  <c r="I28" i="38" l="1"/>
  <c r="AD18" i="38"/>
  <c r="T27" i="38"/>
  <c r="U27" i="38" s="1"/>
  <c r="K28" i="38"/>
  <c r="J28" i="38"/>
  <c r="G36" i="38"/>
  <c r="R18" i="38"/>
  <c r="V18" i="38" s="1"/>
  <c r="M19" i="38" s="1"/>
  <c r="S37" i="38"/>
  <c r="N37" i="38"/>
  <c r="X37" i="38"/>
  <c r="B38" i="38"/>
  <c r="E37" i="38"/>
  <c r="F37" i="38" s="1"/>
  <c r="C37" i="38"/>
  <c r="D37" i="38" s="1"/>
  <c r="O36" i="38"/>
  <c r="Y36" i="38"/>
  <c r="AC19" i="38"/>
  <c r="P19" i="38" l="1"/>
  <c r="Q19" i="38" s="1"/>
  <c r="AD19" i="38" s="1"/>
  <c r="S38" i="38"/>
  <c r="N38" i="38"/>
  <c r="X38" i="38"/>
  <c r="B39" i="38"/>
  <c r="E38" i="38"/>
  <c r="F38" i="38" s="1"/>
  <c r="C38" i="38"/>
  <c r="D38" i="38" s="1"/>
  <c r="AE19" i="38"/>
  <c r="G37" i="38"/>
  <c r="O37" i="38"/>
  <c r="Y37" i="38"/>
  <c r="I29" i="38"/>
  <c r="R19" i="38" l="1"/>
  <c r="S19" i="38"/>
  <c r="S39" i="38"/>
  <c r="N39" i="38"/>
  <c r="X39" i="38"/>
  <c r="B40" i="38"/>
  <c r="E39" i="38"/>
  <c r="F39" i="38" s="1"/>
  <c r="C39" i="38"/>
  <c r="D39" i="38" s="1"/>
  <c r="G38" i="38"/>
  <c r="O38" i="38"/>
  <c r="Y38" i="38"/>
  <c r="V19" i="38"/>
  <c r="M20" i="38" s="1"/>
  <c r="T28" i="38"/>
  <c r="U28" i="38" s="1"/>
  <c r="J29" i="38"/>
  <c r="K29" i="38"/>
  <c r="I30" i="38" s="1"/>
  <c r="AC20" i="38"/>
  <c r="T29" i="38" l="1"/>
  <c r="U29" i="38" s="1"/>
  <c r="K30" i="38"/>
  <c r="J30" i="38"/>
  <c r="S40" i="38"/>
  <c r="N40" i="38"/>
  <c r="X40" i="38"/>
  <c r="B41" i="38"/>
  <c r="E40" i="38"/>
  <c r="F40" i="38" s="1"/>
  <c r="C40" i="38"/>
  <c r="D40" i="38" s="1"/>
  <c r="G39" i="38"/>
  <c r="O39" i="38"/>
  <c r="Y39" i="38"/>
  <c r="P20" i="38"/>
  <c r="Q20" i="38" s="1"/>
  <c r="AE20" i="38"/>
  <c r="R20" i="38" l="1"/>
  <c r="AC21" i="38" s="1"/>
  <c r="AE21" i="38" s="1"/>
  <c r="AD20" i="38"/>
  <c r="V20" i="38"/>
  <c r="M21" i="38" s="1"/>
  <c r="R21" i="38" s="1"/>
  <c r="S41" i="38"/>
  <c r="N41" i="38"/>
  <c r="X41" i="38"/>
  <c r="B42" i="38"/>
  <c r="E41" i="38"/>
  <c r="F41" i="38" s="1"/>
  <c r="C41" i="38"/>
  <c r="D41" i="38" s="1"/>
  <c r="G40" i="38"/>
  <c r="O40" i="38"/>
  <c r="Y40" i="38"/>
  <c r="P21" i="38"/>
  <c r="Q21" i="38" s="1"/>
  <c r="I31" i="38"/>
  <c r="T30" i="38" l="1"/>
  <c r="U30" i="38" s="1"/>
  <c r="J31" i="38"/>
  <c r="K31" i="38"/>
  <c r="S42" i="38"/>
  <c r="N42" i="38"/>
  <c r="X42" i="38"/>
  <c r="B43" i="38"/>
  <c r="E42" i="38"/>
  <c r="F42" i="38" s="1"/>
  <c r="C42" i="38"/>
  <c r="D42" i="38" s="1"/>
  <c r="V21" i="38"/>
  <c r="M22" i="38" s="1"/>
  <c r="G41" i="38"/>
  <c r="O41" i="38"/>
  <c r="Y41" i="38"/>
  <c r="AD21" i="38"/>
  <c r="P22" i="38" l="1"/>
  <c r="Q22" i="38" s="1"/>
  <c r="N43" i="38"/>
  <c r="X43" i="38"/>
  <c r="B44" i="38"/>
  <c r="E43" i="38"/>
  <c r="F43" i="38" s="1"/>
  <c r="C43" i="38"/>
  <c r="D43" i="38" s="1"/>
  <c r="I32" i="38"/>
  <c r="G42" i="38"/>
  <c r="O42" i="38"/>
  <c r="Y42" i="38"/>
  <c r="AC22" i="38"/>
  <c r="R22" i="38" l="1"/>
  <c r="T31" i="38"/>
  <c r="U31" i="38" s="1"/>
  <c r="K32" i="38"/>
  <c r="I33" i="38" s="1"/>
  <c r="J32" i="38"/>
  <c r="N32" i="38"/>
  <c r="X32" i="38" s="1"/>
  <c r="AE22" i="38"/>
  <c r="AD22" i="38"/>
  <c r="G43" i="38"/>
  <c r="O43" i="38"/>
  <c r="Y43" i="38"/>
  <c r="V22" i="38"/>
  <c r="M23" i="38" s="1"/>
  <c r="S44" i="38"/>
  <c r="B45" i="38"/>
  <c r="E44" i="38"/>
  <c r="F44" i="38" s="1"/>
  <c r="C44" i="38"/>
  <c r="D44" i="38" s="1"/>
  <c r="T32" i="38" l="1"/>
  <c r="U32" i="38" s="1"/>
  <c r="J33" i="38"/>
  <c r="K33" i="38"/>
  <c r="P23" i="38"/>
  <c r="Q23" i="38" s="1"/>
  <c r="O32" i="38"/>
  <c r="Y32" i="38"/>
  <c r="G44" i="38"/>
  <c r="S45" i="38"/>
  <c r="N45" i="38"/>
  <c r="X45" i="38"/>
  <c r="B46" i="38"/>
  <c r="E45" i="38"/>
  <c r="F45" i="38" s="1"/>
  <c r="C45" i="38"/>
  <c r="D45" i="38" s="1"/>
  <c r="AC23" i="38"/>
  <c r="I34" i="38" l="1"/>
  <c r="T33" i="38" s="1"/>
  <c r="U33" i="38" s="1"/>
  <c r="J34" i="38"/>
  <c r="AE23" i="38"/>
  <c r="AD23" i="38"/>
  <c r="G45" i="38"/>
  <c r="O45" i="38"/>
  <c r="Y45" i="38"/>
  <c r="S46" i="38"/>
  <c r="N46" i="38"/>
  <c r="X46" i="38"/>
  <c r="B47" i="38"/>
  <c r="E46" i="38"/>
  <c r="F46" i="38" s="1"/>
  <c r="C46" i="38"/>
  <c r="D46" i="38" s="1"/>
  <c r="R23" i="38"/>
  <c r="AC24" i="38" s="1"/>
  <c r="K34" i="38" l="1"/>
  <c r="I35" i="38" s="1"/>
  <c r="S47" i="38"/>
  <c r="N47" i="38"/>
  <c r="X47" i="38"/>
  <c r="B48" i="38"/>
  <c r="E47" i="38"/>
  <c r="F47" i="38" s="1"/>
  <c r="C47" i="38"/>
  <c r="D47" i="38" s="1"/>
  <c r="V23" i="38"/>
  <c r="M24" i="38" s="1"/>
  <c r="G46" i="38"/>
  <c r="O46" i="38"/>
  <c r="Y46" i="38"/>
  <c r="K35" i="38" l="1"/>
  <c r="J35" i="38"/>
  <c r="I36" i="38" s="1"/>
  <c r="K36" i="38" s="1"/>
  <c r="T34" i="38"/>
  <c r="U34" i="38" s="1"/>
  <c r="T35" i="38"/>
  <c r="U35" i="38" s="1"/>
  <c r="P24" i="38"/>
  <c r="R24" i="38" s="1"/>
  <c r="G47" i="38"/>
  <c r="O47" i="38"/>
  <c r="Y47" i="38"/>
  <c r="AE24" i="38"/>
  <c r="S48" i="38"/>
  <c r="N48" i="38"/>
  <c r="X48" i="38"/>
  <c r="B49" i="38"/>
  <c r="E48" i="38"/>
  <c r="F48" i="38" s="1"/>
  <c r="C48" i="38"/>
  <c r="D48" i="38" s="1"/>
  <c r="J36" i="38" l="1"/>
  <c r="V24" i="38"/>
  <c r="M25" i="38" s="1"/>
  <c r="O48" i="38"/>
  <c r="Y48" i="38"/>
  <c r="G48" i="38"/>
  <c r="I37" i="38"/>
  <c r="S49" i="38"/>
  <c r="N49" i="38"/>
  <c r="X49" i="38"/>
  <c r="B50" i="38"/>
  <c r="E49" i="38"/>
  <c r="F49" i="38" s="1"/>
  <c r="C49" i="38"/>
  <c r="D49" i="38" s="1"/>
  <c r="Q24" i="38"/>
  <c r="S50" i="38" l="1"/>
  <c r="N50" i="38"/>
  <c r="X50" i="38"/>
  <c r="B51" i="38"/>
  <c r="E50" i="38"/>
  <c r="F50" i="38" s="1"/>
  <c r="C50" i="38"/>
  <c r="D50" i="38" s="1"/>
  <c r="P25" i="38"/>
  <c r="Q25" i="38" s="1"/>
  <c r="T36" i="38"/>
  <c r="U36" i="38" s="1"/>
  <c r="J37" i="38"/>
  <c r="I38" i="38" s="1"/>
  <c r="K37" i="38"/>
  <c r="AD24" i="38"/>
  <c r="AC25" i="38" s="1"/>
  <c r="G49" i="38"/>
  <c r="O49" i="38"/>
  <c r="Y49" i="38"/>
  <c r="AE25" i="38" l="1"/>
  <c r="AD25" i="38"/>
  <c r="T37" i="38"/>
  <c r="U37" i="38" s="1"/>
  <c r="K38" i="38"/>
  <c r="J38" i="38"/>
  <c r="G50" i="38"/>
  <c r="S51" i="38"/>
  <c r="X51" i="38"/>
  <c r="N51" i="38"/>
  <c r="B52" i="38"/>
  <c r="E51" i="38"/>
  <c r="F51" i="38" s="1"/>
  <c r="C51" i="38"/>
  <c r="D51" i="38" s="1"/>
  <c r="O50" i="38"/>
  <c r="Y50" i="38"/>
  <c r="R25" i="38"/>
  <c r="AC26" i="38" s="1"/>
  <c r="O51" i="38" l="1"/>
  <c r="Y51" i="38"/>
  <c r="G51" i="38"/>
  <c r="I39" i="38"/>
  <c r="V25" i="38"/>
  <c r="M26" i="38" s="1"/>
  <c r="S52" i="38"/>
  <c r="N52" i="38"/>
  <c r="X52" i="38"/>
  <c r="B53" i="38"/>
  <c r="E52" i="38"/>
  <c r="F52" i="38" s="1"/>
  <c r="C52" i="38"/>
  <c r="D52" i="38" s="1"/>
  <c r="G52" i="38" l="1"/>
  <c r="O52" i="38"/>
  <c r="Y52" i="38"/>
  <c r="S53" i="38"/>
  <c r="N53" i="38"/>
  <c r="X53" i="38"/>
  <c r="B54" i="38"/>
  <c r="E53" i="38"/>
  <c r="F53" i="38" s="1"/>
  <c r="C53" i="38"/>
  <c r="D53" i="38" s="1"/>
  <c r="P26" i="38"/>
  <c r="R26" i="38" s="1"/>
  <c r="T38" i="38"/>
  <c r="U38" i="38" s="1"/>
  <c r="J39" i="38"/>
  <c r="K39" i="38"/>
  <c r="I40" i="38"/>
  <c r="AE26" i="38"/>
  <c r="V26" i="38" l="1"/>
  <c r="M27" i="38" s="1"/>
  <c r="Q26" i="38"/>
  <c r="AD26" i="38"/>
  <c r="G53" i="38"/>
  <c r="O53" i="38"/>
  <c r="Y53" i="38"/>
  <c r="T39" i="38"/>
  <c r="U39" i="38" s="1"/>
  <c r="K40" i="38"/>
  <c r="J40" i="38"/>
  <c r="P27" i="38"/>
  <c r="Q27" i="38" s="1"/>
  <c r="R27" i="38"/>
  <c r="S54" i="38"/>
  <c r="N54" i="38"/>
  <c r="X54" i="38"/>
  <c r="B55" i="38"/>
  <c r="E54" i="38"/>
  <c r="F54" i="38" s="1"/>
  <c r="C54" i="38"/>
  <c r="D54" i="38" s="1"/>
  <c r="V27" i="38" l="1"/>
  <c r="M28" i="38" s="1"/>
  <c r="AC27" i="38"/>
  <c r="AE27" i="38"/>
  <c r="AD27" i="38"/>
  <c r="AC28" i="38" s="1"/>
  <c r="O54" i="38"/>
  <c r="Y54" i="38"/>
  <c r="P28" i="38"/>
  <c r="Q28" i="38" s="1"/>
  <c r="I41" i="38"/>
  <c r="G54" i="38"/>
  <c r="N55" i="38"/>
  <c r="X55" i="38"/>
  <c r="B56" i="38"/>
  <c r="E55" i="38"/>
  <c r="F55" i="38" s="1"/>
  <c r="C55" i="38"/>
  <c r="D55" i="38" s="1"/>
  <c r="AE28" i="38" l="1"/>
  <c r="AD28" i="38"/>
  <c r="G55" i="38"/>
  <c r="O55" i="38"/>
  <c r="Y55" i="38"/>
  <c r="R28" i="38"/>
  <c r="V28" i="38"/>
  <c r="M29" i="38" s="1"/>
  <c r="T40" i="38"/>
  <c r="U40" i="38" s="1"/>
  <c r="J41" i="38"/>
  <c r="K41" i="38"/>
  <c r="I42" i="38" s="1"/>
  <c r="S56" i="38"/>
  <c r="B57" i="38"/>
  <c r="E56" i="38"/>
  <c r="F56" i="38" s="1"/>
  <c r="C56" i="38"/>
  <c r="D56" i="38" s="1"/>
  <c r="T41" i="38" l="1"/>
  <c r="U41" i="38" s="1"/>
  <c r="K42" i="38"/>
  <c r="J42" i="38"/>
  <c r="G56" i="38"/>
  <c r="AC29" i="38"/>
  <c r="S57" i="38"/>
  <c r="N57" i="38"/>
  <c r="X57" i="38"/>
  <c r="B58" i="38"/>
  <c r="E57" i="38"/>
  <c r="F57" i="38" s="1"/>
  <c r="C57" i="38"/>
  <c r="D57" i="38" s="1"/>
  <c r="R29" i="38"/>
  <c r="P29" i="38"/>
  <c r="Q29" i="38" s="1"/>
  <c r="I43" i="38" l="1"/>
  <c r="T42" i="38"/>
  <c r="U42" i="38" s="1"/>
  <c r="J43" i="38"/>
  <c r="K43" i="38"/>
  <c r="V29" i="38"/>
  <c r="M30" i="38" s="1"/>
  <c r="S58" i="38"/>
  <c r="N58" i="38"/>
  <c r="X58" i="38"/>
  <c r="B59" i="38"/>
  <c r="E58" i="38"/>
  <c r="F58" i="38" s="1"/>
  <c r="C58" i="38"/>
  <c r="D58" i="38" s="1"/>
  <c r="AE29" i="38"/>
  <c r="AD29" i="38"/>
  <c r="G57" i="38"/>
  <c r="O57" i="38"/>
  <c r="Y57" i="38"/>
  <c r="G58" i="38" l="1"/>
  <c r="I44" i="38"/>
  <c r="S59" i="38"/>
  <c r="N59" i="38"/>
  <c r="X59" i="38"/>
  <c r="B60" i="38"/>
  <c r="E59" i="38"/>
  <c r="F59" i="38" s="1"/>
  <c r="C59" i="38"/>
  <c r="D59" i="38" s="1"/>
  <c r="R30" i="38"/>
  <c r="P30" i="38"/>
  <c r="Q30" i="38" s="1"/>
  <c r="O58" i="38"/>
  <c r="Y58" i="38"/>
  <c r="AC30" i="38"/>
  <c r="G59" i="38" l="1"/>
  <c r="O59" i="38"/>
  <c r="Y59" i="38"/>
  <c r="T43" i="38"/>
  <c r="U43" i="38" s="1"/>
  <c r="K44" i="38"/>
  <c r="J44" i="38"/>
  <c r="N44" i="38"/>
  <c r="I45" i="38"/>
  <c r="AE30" i="38"/>
  <c r="AD30" i="38"/>
  <c r="AC31" i="38" s="1"/>
  <c r="V30" i="38"/>
  <c r="M31" i="38" s="1"/>
  <c r="S60" i="38"/>
  <c r="N60" i="38"/>
  <c r="X60" i="38"/>
  <c r="B61" i="38"/>
  <c r="E60" i="38"/>
  <c r="F60" i="38" s="1"/>
  <c r="C60" i="38"/>
  <c r="D60" i="38" s="1"/>
  <c r="AE31" i="38" l="1"/>
  <c r="G60" i="38"/>
  <c r="O44" i="38"/>
  <c r="Y44" i="38"/>
  <c r="O60" i="38"/>
  <c r="Y60" i="38"/>
  <c r="S61" i="38"/>
  <c r="N61" i="38"/>
  <c r="X61" i="38"/>
  <c r="B62" i="38"/>
  <c r="E61" i="38"/>
  <c r="F61" i="38" s="1"/>
  <c r="C61" i="38"/>
  <c r="D61" i="38" s="1"/>
  <c r="P31" i="38"/>
  <c r="Q31" i="38" s="1"/>
  <c r="T44" i="38"/>
  <c r="U44" i="38" s="1"/>
  <c r="J45" i="38"/>
  <c r="K45" i="38"/>
  <c r="I46" i="38" s="1"/>
  <c r="X44" i="38"/>
  <c r="R31" i="38" l="1"/>
  <c r="S31" i="38"/>
  <c r="T45" i="38"/>
  <c r="U45" i="38" s="1"/>
  <c r="K46" i="38"/>
  <c r="J46" i="38"/>
  <c r="V31" i="38"/>
  <c r="M32" i="38" s="1"/>
  <c r="S62" i="38"/>
  <c r="N62" i="38"/>
  <c r="X62" i="38"/>
  <c r="B63" i="38"/>
  <c r="E62" i="38"/>
  <c r="F62" i="38" s="1"/>
  <c r="C62" i="38"/>
  <c r="D62" i="38" s="1"/>
  <c r="AD31" i="38"/>
  <c r="G61" i="38"/>
  <c r="O61" i="38"/>
  <c r="Y61" i="38"/>
  <c r="O62" i="38" l="1"/>
  <c r="Y62" i="38"/>
  <c r="I47" i="38"/>
  <c r="S63" i="38"/>
  <c r="N63" i="38"/>
  <c r="X63" i="38"/>
  <c r="B64" i="38"/>
  <c r="E63" i="38"/>
  <c r="F63" i="38" s="1"/>
  <c r="C63" i="38"/>
  <c r="D63" i="38" s="1"/>
  <c r="P32" i="38"/>
  <c r="Q32" i="38" s="1"/>
  <c r="G62" i="38"/>
  <c r="AC32" i="38"/>
  <c r="T46" i="38" l="1"/>
  <c r="U46" i="38" s="1"/>
  <c r="J47" i="38"/>
  <c r="K47" i="38"/>
  <c r="I48" i="38"/>
  <c r="G63" i="38"/>
  <c r="O63" i="38"/>
  <c r="Y63" i="38"/>
  <c r="R32" i="38"/>
  <c r="AE32" i="38"/>
  <c r="AD32" i="38"/>
  <c r="S64" i="38"/>
  <c r="N64" i="38"/>
  <c r="X64" i="38"/>
  <c r="B65" i="38"/>
  <c r="E64" i="38"/>
  <c r="F64" i="38" s="1"/>
  <c r="C64" i="38"/>
  <c r="D64" i="38" s="1"/>
  <c r="T47" i="38" l="1"/>
  <c r="U47" i="38" s="1"/>
  <c r="K48" i="38"/>
  <c r="J48" i="38"/>
  <c r="AC33" i="38"/>
  <c r="S65" i="38"/>
  <c r="N65" i="38"/>
  <c r="X65" i="38"/>
  <c r="B66" i="38"/>
  <c r="E65" i="38"/>
  <c r="F65" i="38" s="1"/>
  <c r="C65" i="38"/>
  <c r="D65" i="38" s="1"/>
  <c r="V32" i="38"/>
  <c r="M33" i="38" s="1"/>
  <c r="G64" i="38"/>
  <c r="O64" i="38"/>
  <c r="Y64" i="38"/>
  <c r="G65" i="38" l="1"/>
  <c r="O65" i="38"/>
  <c r="Y65" i="38"/>
  <c r="AE33" i="38"/>
  <c r="I49" i="38"/>
  <c r="R33" i="38"/>
  <c r="P33" i="38"/>
  <c r="Q33" i="38" s="1"/>
  <c r="S66" i="38"/>
  <c r="N66" i="38"/>
  <c r="X66" i="38"/>
  <c r="B67" i="38"/>
  <c r="E66" i="38"/>
  <c r="F66" i="38" s="1"/>
  <c r="C66" i="38"/>
  <c r="D66" i="38" s="1"/>
  <c r="V33" i="38" l="1"/>
  <c r="M34" i="38" s="1"/>
  <c r="AD33" i="38"/>
  <c r="X67" i="38"/>
  <c r="N67" i="38"/>
  <c r="B68" i="38"/>
  <c r="E67" i="38"/>
  <c r="F67" i="38" s="1"/>
  <c r="C67" i="38"/>
  <c r="D67" i="38" s="1"/>
  <c r="T48" i="38"/>
  <c r="U48" i="38" s="1"/>
  <c r="J49" i="38"/>
  <c r="K49" i="38"/>
  <c r="I50" i="38"/>
  <c r="G66" i="38"/>
  <c r="O66" i="38"/>
  <c r="Y66" i="38"/>
  <c r="P34" i="38"/>
  <c r="Q34" i="38" s="1"/>
  <c r="AC34" i="38"/>
  <c r="T49" i="38" l="1"/>
  <c r="U49" i="38" s="1"/>
  <c r="K50" i="38"/>
  <c r="J50" i="38"/>
  <c r="R34" i="38"/>
  <c r="O67" i="38"/>
  <c r="Y67" i="38"/>
  <c r="S68" i="38"/>
  <c r="B69" i="38"/>
  <c r="E68" i="38"/>
  <c r="F68" i="38" s="1"/>
  <c r="C68" i="38"/>
  <c r="D68" i="38" s="1"/>
  <c r="G67" i="38"/>
  <c r="AE34" i="38"/>
  <c r="AD34" i="38"/>
  <c r="V34" i="38"/>
  <c r="M35" i="38" s="1"/>
  <c r="P35" i="38" l="1"/>
  <c r="Q35" i="38" s="1"/>
  <c r="I51" i="38"/>
  <c r="S69" i="38"/>
  <c r="N69" i="38"/>
  <c r="X69" i="38"/>
  <c r="B70" i="38"/>
  <c r="E69" i="38"/>
  <c r="F69" i="38" s="1"/>
  <c r="C69" i="38"/>
  <c r="D69" i="38" s="1"/>
  <c r="G68" i="38"/>
  <c r="AC35" i="38"/>
  <c r="T50" i="38" l="1"/>
  <c r="U50" i="38" s="1"/>
  <c r="J51" i="38"/>
  <c r="K51" i="38"/>
  <c r="R35" i="38"/>
  <c r="AE35" i="38"/>
  <c r="AD35" i="38"/>
  <c r="AC36" i="38"/>
  <c r="S70" i="38"/>
  <c r="N70" i="38"/>
  <c r="X70" i="38"/>
  <c r="B71" i="38"/>
  <c r="E70" i="38"/>
  <c r="F70" i="38" s="1"/>
  <c r="C70" i="38"/>
  <c r="D70" i="38" s="1"/>
  <c r="G69" i="38"/>
  <c r="O69" i="38"/>
  <c r="Y69" i="38"/>
  <c r="V35" i="38"/>
  <c r="M36" i="38" s="1"/>
  <c r="I52" i="38" l="1"/>
  <c r="AE36" i="38"/>
  <c r="G70" i="38"/>
  <c r="O70" i="38"/>
  <c r="Y70" i="38"/>
  <c r="S71" i="38"/>
  <c r="N71" i="38"/>
  <c r="X71" i="38"/>
  <c r="B72" i="38"/>
  <c r="E71" i="38"/>
  <c r="F71" i="38" s="1"/>
  <c r="C71" i="38"/>
  <c r="D71" i="38" s="1"/>
  <c r="P36" i="38"/>
  <c r="Q36" i="38" s="1"/>
  <c r="AD36" i="38" s="1"/>
  <c r="O71" i="38" l="1"/>
  <c r="Y71" i="38"/>
  <c r="G71" i="38"/>
  <c r="R36" i="38"/>
  <c r="V36" i="38" s="1"/>
  <c r="M37" i="38" s="1"/>
  <c r="S72" i="38"/>
  <c r="N72" i="38"/>
  <c r="X72" i="38"/>
  <c r="B73" i="38"/>
  <c r="E72" i="38"/>
  <c r="F72" i="38" s="1"/>
  <c r="C72" i="38"/>
  <c r="D72" i="38" s="1"/>
  <c r="T51" i="38"/>
  <c r="U51" i="38" s="1"/>
  <c r="K52" i="38"/>
  <c r="J52" i="38"/>
  <c r="AC37" i="38"/>
  <c r="AE37" i="38" l="1"/>
  <c r="P37" i="38"/>
  <c r="Q37" i="38" s="1"/>
  <c r="I53" i="38"/>
  <c r="S73" i="38"/>
  <c r="N73" i="38"/>
  <c r="X73" i="38"/>
  <c r="B74" i="38"/>
  <c r="E73" i="38"/>
  <c r="F73" i="38" s="1"/>
  <c r="C73" i="38"/>
  <c r="D73" i="38" s="1"/>
  <c r="G72" i="38"/>
  <c r="O72" i="38"/>
  <c r="Y72" i="38"/>
  <c r="R37" i="38" l="1"/>
  <c r="V37" i="38" s="1"/>
  <c r="M38" i="38" s="1"/>
  <c r="P38" i="38" s="1"/>
  <c r="Q38" i="38" s="1"/>
  <c r="G73" i="38"/>
  <c r="O73" i="38"/>
  <c r="Y73" i="38"/>
  <c r="T52" i="38"/>
  <c r="U52" i="38" s="1"/>
  <c r="J53" i="38"/>
  <c r="K53" i="38"/>
  <c r="AC38" i="38"/>
  <c r="S74" i="38"/>
  <c r="N74" i="38"/>
  <c r="X74" i="38"/>
  <c r="B75" i="38"/>
  <c r="E74" i="38"/>
  <c r="F74" i="38" s="1"/>
  <c r="C74" i="38"/>
  <c r="D74" i="38" s="1"/>
  <c r="AD37" i="38"/>
  <c r="G74" i="38" l="1"/>
  <c r="AE38" i="38"/>
  <c r="AD38" i="38"/>
  <c r="I54" i="38"/>
  <c r="S75" i="38"/>
  <c r="N75" i="38"/>
  <c r="X75" i="38"/>
  <c r="B76" i="38"/>
  <c r="E75" i="38"/>
  <c r="F75" i="38" s="1"/>
  <c r="C75" i="38"/>
  <c r="D75" i="38" s="1"/>
  <c r="R38" i="38"/>
  <c r="V38" i="38" s="1"/>
  <c r="M39" i="38" s="1"/>
  <c r="O74" i="38"/>
  <c r="Y74" i="38"/>
  <c r="AC39" i="38" l="1"/>
  <c r="P39" i="38"/>
  <c r="Q39" i="38" s="1"/>
  <c r="AE39" i="38"/>
  <c r="S76" i="38"/>
  <c r="N76" i="38"/>
  <c r="X76" i="38"/>
  <c r="B77" i="38"/>
  <c r="E76" i="38"/>
  <c r="F76" i="38" s="1"/>
  <c r="C76" i="38"/>
  <c r="D76" i="38" s="1"/>
  <c r="G75" i="38"/>
  <c r="O75" i="38"/>
  <c r="Y75" i="38"/>
  <c r="U53" i="38"/>
  <c r="T53" i="38"/>
  <c r="K54" i="38"/>
  <c r="J54" i="38"/>
  <c r="R39" i="38" l="1"/>
  <c r="AC40" i="38" s="1"/>
  <c r="AE40" i="38" s="1"/>
  <c r="AD39" i="38"/>
  <c r="I55" i="38"/>
  <c r="S77" i="38"/>
  <c r="N77" i="38"/>
  <c r="X77" i="38"/>
  <c r="B78" i="38"/>
  <c r="E77" i="38"/>
  <c r="F77" i="38" s="1"/>
  <c r="C77" i="38"/>
  <c r="D77" i="38" s="1"/>
  <c r="V39" i="38"/>
  <c r="M40" i="38" s="1"/>
  <c r="G76" i="38"/>
  <c r="O76" i="38"/>
  <c r="Y76" i="38"/>
  <c r="O77" i="38" l="1"/>
  <c r="Y77" i="38"/>
  <c r="T54" i="38"/>
  <c r="U54" i="38" s="1"/>
  <c r="J55" i="38"/>
  <c r="K55" i="38"/>
  <c r="P40" i="38"/>
  <c r="S78" i="38"/>
  <c r="N78" i="38"/>
  <c r="X78" i="38"/>
  <c r="B79" i="38"/>
  <c r="E78" i="38"/>
  <c r="F78" i="38" s="1"/>
  <c r="C78" i="38"/>
  <c r="D78" i="38" s="1"/>
  <c r="G77" i="38"/>
  <c r="I56" i="38" l="1"/>
  <c r="T55" i="38" s="1"/>
  <c r="U55" i="38" s="1"/>
  <c r="J56" i="38"/>
  <c r="N56" i="38"/>
  <c r="N79" i="38"/>
  <c r="X79" i="38"/>
  <c r="B80" i="38"/>
  <c r="E79" i="38"/>
  <c r="F79" i="38" s="1"/>
  <c r="C79" i="38"/>
  <c r="D79" i="38" s="1"/>
  <c r="Q40" i="38"/>
  <c r="AD40" i="38" s="1"/>
  <c r="R40" i="38"/>
  <c r="G78" i="38"/>
  <c r="O78" i="38"/>
  <c r="Y78" i="38"/>
  <c r="V40" i="38"/>
  <c r="M41" i="38" s="1"/>
  <c r="K56" i="38" l="1"/>
  <c r="I57" i="38"/>
  <c r="J57" i="38" s="1"/>
  <c r="I58" i="38" s="1"/>
  <c r="AC41" i="38"/>
  <c r="S80" i="38"/>
  <c r="B81" i="38"/>
  <c r="E80" i="38"/>
  <c r="F80" i="38" s="1"/>
  <c r="C80" i="38"/>
  <c r="D80" i="38" s="1"/>
  <c r="T56" i="38"/>
  <c r="U56" i="38" s="1"/>
  <c r="K57" i="38"/>
  <c r="O56" i="38"/>
  <c r="Y56" i="38"/>
  <c r="G79" i="38"/>
  <c r="O79" i="38"/>
  <c r="Y79" i="38"/>
  <c r="X56" i="38"/>
  <c r="P41" i="38"/>
  <c r="Q41" i="38" s="1"/>
  <c r="R41" i="38" l="1"/>
  <c r="T57" i="38"/>
  <c r="U57" i="38" s="1"/>
  <c r="K58" i="38"/>
  <c r="J58" i="38"/>
  <c r="S81" i="38"/>
  <c r="N81" i="38"/>
  <c r="X81" i="38"/>
  <c r="B82" i="38"/>
  <c r="E81" i="38"/>
  <c r="F81" i="38" s="1"/>
  <c r="C81" i="38"/>
  <c r="D81" i="38" s="1"/>
  <c r="AE41" i="38"/>
  <c r="AD41" i="38"/>
  <c r="AC42" i="38" s="1"/>
  <c r="V41" i="38"/>
  <c r="M42" i="38" s="1"/>
  <c r="G80" i="38"/>
  <c r="P42" i="38" l="1"/>
  <c r="Q42" i="38" s="1"/>
  <c r="S82" i="38"/>
  <c r="N82" i="38"/>
  <c r="X82" i="38"/>
  <c r="B83" i="38"/>
  <c r="E82" i="38"/>
  <c r="F82" i="38" s="1"/>
  <c r="C82" i="38"/>
  <c r="D82" i="38" s="1"/>
  <c r="AE42" i="38"/>
  <c r="AD42" i="38"/>
  <c r="G81" i="38"/>
  <c r="O81" i="38"/>
  <c r="Y81" i="38"/>
  <c r="I59" i="38"/>
  <c r="S83" i="38" l="1"/>
  <c r="N83" i="38"/>
  <c r="X83" i="38"/>
  <c r="B84" i="38"/>
  <c r="E83" i="38"/>
  <c r="F83" i="38" s="1"/>
  <c r="C83" i="38"/>
  <c r="D83" i="38" s="1"/>
  <c r="T58" i="38"/>
  <c r="U58" i="38" s="1"/>
  <c r="J59" i="38"/>
  <c r="K59" i="38"/>
  <c r="G82" i="38"/>
  <c r="O82" i="38"/>
  <c r="Y82" i="38"/>
  <c r="R42" i="38"/>
  <c r="S84" i="38" l="1"/>
  <c r="N84" i="38"/>
  <c r="X84" i="38"/>
  <c r="B85" i="38"/>
  <c r="E84" i="38"/>
  <c r="F84" i="38" s="1"/>
  <c r="C84" i="38"/>
  <c r="D84" i="38" s="1"/>
  <c r="I60" i="38"/>
  <c r="G83" i="38"/>
  <c r="O83" i="38"/>
  <c r="Y83" i="38"/>
  <c r="V42" i="38"/>
  <c r="M43" i="38" s="1"/>
  <c r="AC43" i="38"/>
  <c r="P43" i="38" l="1"/>
  <c r="Q43" i="38" s="1"/>
  <c r="S85" i="38"/>
  <c r="N85" i="38"/>
  <c r="X85" i="38"/>
  <c r="B86" i="38"/>
  <c r="E85" i="38"/>
  <c r="F85" i="38" s="1"/>
  <c r="C85" i="38"/>
  <c r="D85" i="38" s="1"/>
  <c r="AE43" i="38"/>
  <c r="T59" i="38"/>
  <c r="U59" i="38" s="1"/>
  <c r="K60" i="38"/>
  <c r="J60" i="38"/>
  <c r="G84" i="38"/>
  <c r="O84" i="38"/>
  <c r="Y84" i="38"/>
  <c r="AD43" i="38" l="1"/>
  <c r="G85" i="38"/>
  <c r="O85" i="38"/>
  <c r="Y85" i="38"/>
  <c r="R43" i="38"/>
  <c r="I61" i="38"/>
  <c r="S86" i="38"/>
  <c r="N86" i="38"/>
  <c r="X86" i="38"/>
  <c r="B87" i="38"/>
  <c r="E86" i="38"/>
  <c r="F86" i="38" s="1"/>
  <c r="C86" i="38"/>
  <c r="D86" i="38" s="1"/>
  <c r="S87" i="38" l="1"/>
  <c r="N87" i="38"/>
  <c r="X87" i="38"/>
  <c r="B88" i="38"/>
  <c r="E87" i="38"/>
  <c r="F87" i="38" s="1"/>
  <c r="C87" i="38"/>
  <c r="D87" i="38" s="1"/>
  <c r="AC44" i="38"/>
  <c r="G86" i="38"/>
  <c r="O86" i="38"/>
  <c r="Y86" i="38"/>
  <c r="T60" i="38"/>
  <c r="U60" i="38" s="1"/>
  <c r="J61" i="38"/>
  <c r="K61" i="38"/>
  <c r="I62" i="38" s="1"/>
  <c r="S43" i="38"/>
  <c r="V43" i="38" s="1"/>
  <c r="M44" i="38" s="1"/>
  <c r="T61" i="38" l="1"/>
  <c r="U61" i="38" s="1"/>
  <c r="K62" i="38"/>
  <c r="J62" i="38"/>
  <c r="P44" i="38"/>
  <c r="Q44" i="38" s="1"/>
  <c r="R44" i="38"/>
  <c r="S88" i="38"/>
  <c r="N88" i="38"/>
  <c r="X88" i="38"/>
  <c r="B89" i="38"/>
  <c r="E88" i="38"/>
  <c r="F88" i="38" s="1"/>
  <c r="C88" i="38"/>
  <c r="D88" i="38" s="1"/>
  <c r="AE44" i="38"/>
  <c r="AD44" i="38"/>
  <c r="G87" i="38"/>
  <c r="O87" i="38"/>
  <c r="Y87" i="38"/>
  <c r="S89" i="38" l="1"/>
  <c r="N89" i="38"/>
  <c r="X89" i="38"/>
  <c r="B90" i="38"/>
  <c r="E89" i="38"/>
  <c r="F89" i="38" s="1"/>
  <c r="C89" i="38"/>
  <c r="D89" i="38" s="1"/>
  <c r="AC45" i="38"/>
  <c r="V44" i="38"/>
  <c r="M45" i="38" s="1"/>
  <c r="I63" i="38"/>
  <c r="G88" i="38"/>
  <c r="O88" i="38"/>
  <c r="Y88" i="38"/>
  <c r="P45" i="38" l="1"/>
  <c r="Q45" i="38" s="1"/>
  <c r="G89" i="38"/>
  <c r="O89" i="38"/>
  <c r="Y89" i="38"/>
  <c r="T62" i="38"/>
  <c r="U62" i="38" s="1"/>
  <c r="J63" i="38"/>
  <c r="I64" i="38" s="1"/>
  <c r="K63" i="38"/>
  <c r="AE45" i="38"/>
  <c r="S90" i="38"/>
  <c r="N90" i="38"/>
  <c r="X90" i="38"/>
  <c r="B91" i="38"/>
  <c r="E90" i="38"/>
  <c r="F90" i="38" s="1"/>
  <c r="C90" i="38"/>
  <c r="D90" i="38" s="1"/>
  <c r="T63" i="38" l="1"/>
  <c r="U63" i="38" s="1"/>
  <c r="K64" i="38"/>
  <c r="J64" i="38"/>
  <c r="I65" i="38" s="1"/>
  <c r="AD45" i="38"/>
  <c r="R45" i="38"/>
  <c r="N91" i="38"/>
  <c r="X91" i="38"/>
  <c r="B92" i="38"/>
  <c r="E91" i="38"/>
  <c r="F91" i="38" s="1"/>
  <c r="C91" i="38"/>
  <c r="D91" i="38" s="1"/>
  <c r="G90" i="38"/>
  <c r="O90" i="38"/>
  <c r="Y90" i="38"/>
  <c r="S92" i="38" l="1"/>
  <c r="B93" i="38"/>
  <c r="E92" i="38"/>
  <c r="F92" i="38" s="1"/>
  <c r="C92" i="38"/>
  <c r="D92" i="38" s="1"/>
  <c r="AC46" i="38"/>
  <c r="T64" i="38"/>
  <c r="U64" i="38" s="1"/>
  <c r="J65" i="38"/>
  <c r="I66" i="38" s="1"/>
  <c r="K65" i="38"/>
  <c r="G91" i="38"/>
  <c r="O91" i="38"/>
  <c r="Y91" i="38"/>
  <c r="V45" i="38"/>
  <c r="M46" i="38" s="1"/>
  <c r="P46" i="38" l="1"/>
  <c r="Q46" i="38" s="1"/>
  <c r="AE46" i="38"/>
  <c r="S93" i="38"/>
  <c r="N93" i="38"/>
  <c r="X93" i="38"/>
  <c r="B94" i="38"/>
  <c r="E93" i="38"/>
  <c r="F93" i="38" s="1"/>
  <c r="C93" i="38"/>
  <c r="D93" i="38" s="1"/>
  <c r="T65" i="38"/>
  <c r="U65" i="38" s="1"/>
  <c r="K66" i="38"/>
  <c r="J66" i="38"/>
  <c r="I67" i="38" s="1"/>
  <c r="G92" i="38"/>
  <c r="AD46" i="38" l="1"/>
  <c r="R46" i="38"/>
  <c r="AC47" i="38" s="1"/>
  <c r="U66" i="38"/>
  <c r="T66" i="38"/>
  <c r="J67" i="38"/>
  <c r="K67" i="38"/>
  <c r="S94" i="38"/>
  <c r="N94" i="38"/>
  <c r="X94" i="38"/>
  <c r="B95" i="38"/>
  <c r="E94" i="38"/>
  <c r="F94" i="38" s="1"/>
  <c r="C94" i="38"/>
  <c r="D94" i="38" s="1"/>
  <c r="G93" i="38"/>
  <c r="O93" i="38"/>
  <c r="Y93" i="38"/>
  <c r="V46" i="38" l="1"/>
  <c r="M47" i="38" s="1"/>
  <c r="AE47" i="38" s="1"/>
  <c r="G94" i="38"/>
  <c r="O94" i="38"/>
  <c r="Y94" i="38"/>
  <c r="I68" i="38"/>
  <c r="S95" i="38"/>
  <c r="N95" i="38"/>
  <c r="X95" i="38"/>
  <c r="B96" i="38"/>
  <c r="E95" i="38"/>
  <c r="F95" i="38" s="1"/>
  <c r="C95" i="38"/>
  <c r="D95" i="38" s="1"/>
  <c r="P47" i="38" l="1"/>
  <c r="S96" i="38"/>
  <c r="N96" i="38"/>
  <c r="X96" i="38"/>
  <c r="B97" i="38"/>
  <c r="E96" i="38"/>
  <c r="F96" i="38" s="1"/>
  <c r="C96" i="38"/>
  <c r="D96" i="38" s="1"/>
  <c r="G95" i="38"/>
  <c r="O95" i="38"/>
  <c r="Y95" i="38"/>
  <c r="Q47" i="38"/>
  <c r="AD47" i="38" s="1"/>
  <c r="T67" i="38"/>
  <c r="U67" i="38" s="1"/>
  <c r="K68" i="38"/>
  <c r="J68" i="38"/>
  <c r="N68" i="38"/>
  <c r="I69" i="38"/>
  <c r="R47" i="38" l="1"/>
  <c r="V47" i="38" s="1"/>
  <c r="M48" i="38" s="1"/>
  <c r="T68" i="38"/>
  <c r="U68" i="38" s="1"/>
  <c r="J69" i="38"/>
  <c r="K69" i="38"/>
  <c r="I70" i="38"/>
  <c r="AC48" i="38"/>
  <c r="G96" i="38"/>
  <c r="O96" i="38"/>
  <c r="Y96" i="38"/>
  <c r="O68" i="38"/>
  <c r="Y68" i="38"/>
  <c r="S97" i="38"/>
  <c r="N97" i="38"/>
  <c r="X97" i="38"/>
  <c r="B98" i="38"/>
  <c r="E97" i="38"/>
  <c r="F97" i="38" s="1"/>
  <c r="C97" i="38"/>
  <c r="D97" i="38" s="1"/>
  <c r="X68" i="38"/>
  <c r="P48" i="38" l="1"/>
  <c r="Q48" i="38" s="1"/>
  <c r="R48" i="38"/>
  <c r="V48" i="38" s="1"/>
  <c r="M49" i="38" s="1"/>
  <c r="S98" i="38"/>
  <c r="N98" i="38"/>
  <c r="X98" i="38"/>
  <c r="B99" i="38"/>
  <c r="E98" i="38"/>
  <c r="F98" i="38" s="1"/>
  <c r="C98" i="38"/>
  <c r="D98" i="38" s="1"/>
  <c r="G97" i="38"/>
  <c r="O97" i="38"/>
  <c r="Y97" i="38"/>
  <c r="AE48" i="38"/>
  <c r="AD48" i="38"/>
  <c r="AC49" i="38" s="1"/>
  <c r="T69" i="38"/>
  <c r="U69" i="38" s="1"/>
  <c r="K70" i="38"/>
  <c r="J70" i="38"/>
  <c r="P49" i="38" l="1"/>
  <c r="Q49" i="38" s="1"/>
  <c r="AE49" i="38"/>
  <c r="S99" i="38"/>
  <c r="N99" i="38"/>
  <c r="X99" i="38"/>
  <c r="B100" i="38"/>
  <c r="E99" i="38"/>
  <c r="F99" i="38" s="1"/>
  <c r="C99" i="38"/>
  <c r="D99" i="38" s="1"/>
  <c r="I71" i="38"/>
  <c r="G98" i="38"/>
  <c r="O98" i="38"/>
  <c r="Y98" i="38"/>
  <c r="R49" i="38" l="1"/>
  <c r="AD49" i="38"/>
  <c r="AC50" i="38" s="1"/>
  <c r="AD50" i="38" s="1"/>
  <c r="V49" i="38"/>
  <c r="M50" i="38" s="1"/>
  <c r="P50" i="38" s="1"/>
  <c r="Q50" i="38" s="1"/>
  <c r="G99" i="38"/>
  <c r="O99" i="38"/>
  <c r="Y99" i="38"/>
  <c r="S100" i="38"/>
  <c r="N100" i="38"/>
  <c r="X100" i="38"/>
  <c r="B101" i="38"/>
  <c r="E100" i="38"/>
  <c r="F100" i="38" s="1"/>
  <c r="C100" i="38"/>
  <c r="D100" i="38" s="1"/>
  <c r="T70" i="38"/>
  <c r="U70" i="38" s="1"/>
  <c r="J71" i="38"/>
  <c r="K71" i="38"/>
  <c r="AE50" i="38" l="1"/>
  <c r="I72" i="38"/>
  <c r="T71" i="38" s="1"/>
  <c r="U71" i="38" s="1"/>
  <c r="R50" i="38"/>
  <c r="K72" i="38"/>
  <c r="J72" i="38"/>
  <c r="S101" i="38"/>
  <c r="N101" i="38"/>
  <c r="X101" i="38"/>
  <c r="B102" i="38"/>
  <c r="E101" i="38"/>
  <c r="F101" i="38" s="1"/>
  <c r="C101" i="38"/>
  <c r="D101" i="38" s="1"/>
  <c r="G100" i="38"/>
  <c r="O100" i="38"/>
  <c r="Y100" i="38"/>
  <c r="AC51" i="38" l="1"/>
  <c r="V50" i="38"/>
  <c r="M51" i="38" s="1"/>
  <c r="P51" i="38" s="1"/>
  <c r="Q51" i="38" s="1"/>
  <c r="G101" i="38"/>
  <c r="S102" i="38"/>
  <c r="N102" i="38"/>
  <c r="X102" i="38"/>
  <c r="B103" i="38"/>
  <c r="E102" i="38"/>
  <c r="F102" i="38" s="1"/>
  <c r="C102" i="38"/>
  <c r="D102" i="38" s="1"/>
  <c r="I73" i="38"/>
  <c r="O101" i="38"/>
  <c r="Y101" i="38"/>
  <c r="AD51" i="38" l="1"/>
  <c r="R51" i="38"/>
  <c r="AE51" i="38"/>
  <c r="O102" i="38"/>
  <c r="Y102" i="38"/>
  <c r="AC52" i="38"/>
  <c r="U72" i="38"/>
  <c r="T72" i="38"/>
  <c r="J73" i="38"/>
  <c r="I74" i="38" s="1"/>
  <c r="K73" i="38"/>
  <c r="G102" i="38"/>
  <c r="V51" i="38"/>
  <c r="M52" i="38" s="1"/>
  <c r="N103" i="38"/>
  <c r="X103" i="38"/>
  <c r="B104" i="38"/>
  <c r="E103" i="38"/>
  <c r="F103" i="38" s="1"/>
  <c r="C103" i="38"/>
  <c r="D103" i="38" s="1"/>
  <c r="T73" i="38" l="1"/>
  <c r="U73" i="38" s="1"/>
  <c r="K74" i="38"/>
  <c r="J74" i="38"/>
  <c r="G103" i="38"/>
  <c r="O103" i="38"/>
  <c r="Y103" i="38"/>
  <c r="S104" i="38"/>
  <c r="B105" i="38"/>
  <c r="E104" i="38"/>
  <c r="F104" i="38" s="1"/>
  <c r="C104" i="38"/>
  <c r="D104" i="38" s="1"/>
  <c r="P52" i="38"/>
  <c r="Q52" i="38" s="1"/>
  <c r="AE52" i="38"/>
  <c r="G104" i="38" l="1"/>
  <c r="R52" i="38"/>
  <c r="S105" i="38"/>
  <c r="N105" i="38"/>
  <c r="X105" i="38"/>
  <c r="B106" i="38"/>
  <c r="E105" i="38"/>
  <c r="F105" i="38" s="1"/>
  <c r="C105" i="38"/>
  <c r="D105" i="38" s="1"/>
  <c r="AD52" i="38"/>
  <c r="V52" i="38"/>
  <c r="M53" i="38" s="1"/>
  <c r="I75" i="38"/>
  <c r="AC53" i="38" l="1"/>
  <c r="AE53" i="38" s="1"/>
  <c r="G105" i="38"/>
  <c r="S106" i="38"/>
  <c r="N106" i="38"/>
  <c r="X106" i="38"/>
  <c r="B107" i="38"/>
  <c r="E106" i="38"/>
  <c r="F106" i="38" s="1"/>
  <c r="C106" i="38"/>
  <c r="D106" i="38" s="1"/>
  <c r="P53" i="38"/>
  <c r="Q53" i="38" s="1"/>
  <c r="O105" i="38"/>
  <c r="Y105" i="38"/>
  <c r="T74" i="38"/>
  <c r="U74" i="38" s="1"/>
  <c r="J75" i="38"/>
  <c r="I76" i="38" s="1"/>
  <c r="K75" i="38"/>
  <c r="R53" i="38" l="1"/>
  <c r="V53" i="38"/>
  <c r="M54" i="38" s="1"/>
  <c r="G106" i="38"/>
  <c r="O106" i="38"/>
  <c r="Y106" i="38"/>
  <c r="T75" i="38"/>
  <c r="U75" i="38" s="1"/>
  <c r="K76" i="38"/>
  <c r="J76" i="38"/>
  <c r="I77" i="38"/>
  <c r="AD53" i="38"/>
  <c r="S107" i="38"/>
  <c r="N107" i="38"/>
  <c r="X107" i="38"/>
  <c r="B108" i="38"/>
  <c r="E107" i="38"/>
  <c r="F107" i="38" s="1"/>
  <c r="C107" i="38"/>
  <c r="D107" i="38" s="1"/>
  <c r="T76" i="38" l="1"/>
  <c r="U76" i="38" s="1"/>
  <c r="J77" i="38"/>
  <c r="K77" i="38"/>
  <c r="I78" i="38"/>
  <c r="G107" i="38"/>
  <c r="O107" i="38"/>
  <c r="Y107" i="38"/>
  <c r="S108" i="38"/>
  <c r="N108" i="38"/>
  <c r="X108" i="38"/>
  <c r="B109" i="38"/>
  <c r="E108" i="38"/>
  <c r="F108" i="38" s="1"/>
  <c r="C108" i="38"/>
  <c r="D108" i="38" s="1"/>
  <c r="AC54" i="38"/>
  <c r="P54" i="38"/>
  <c r="Q54" i="38" s="1"/>
  <c r="T77" i="38" l="1"/>
  <c r="U77" i="38" s="1"/>
  <c r="K78" i="38"/>
  <c r="J78" i="38"/>
  <c r="S109" i="38"/>
  <c r="N109" i="38"/>
  <c r="X109" i="38"/>
  <c r="B110" i="38"/>
  <c r="E109" i="38"/>
  <c r="F109" i="38" s="1"/>
  <c r="C109" i="38"/>
  <c r="D109" i="38" s="1"/>
  <c r="R54" i="38"/>
  <c r="V54" i="38" s="1"/>
  <c r="M55" i="38" s="1"/>
  <c r="AE54" i="38"/>
  <c r="AD54" i="38"/>
  <c r="G108" i="38"/>
  <c r="O108" i="38"/>
  <c r="Y108" i="38"/>
  <c r="G109" i="38" l="1"/>
  <c r="O109" i="38"/>
  <c r="Y109" i="38"/>
  <c r="P55" i="38"/>
  <c r="Q55" i="38" s="1"/>
  <c r="I79" i="38"/>
  <c r="AC55" i="38"/>
  <c r="S110" i="38"/>
  <c r="N110" i="38"/>
  <c r="X110" i="38"/>
  <c r="B111" i="38"/>
  <c r="E110" i="38"/>
  <c r="F110" i="38" s="1"/>
  <c r="C110" i="38"/>
  <c r="D110" i="38" s="1"/>
  <c r="G110" i="38" l="1"/>
  <c r="T78" i="38"/>
  <c r="U78" i="38" s="1"/>
  <c r="J79" i="38"/>
  <c r="K79" i="38"/>
  <c r="I80" i="38"/>
  <c r="S111" i="38"/>
  <c r="N111" i="38"/>
  <c r="X111" i="38"/>
  <c r="B112" i="38"/>
  <c r="E111" i="38"/>
  <c r="F111" i="38" s="1"/>
  <c r="C111" i="38"/>
  <c r="D111" i="38" s="1"/>
  <c r="AE55" i="38"/>
  <c r="AD55" i="38"/>
  <c r="AC56" i="38"/>
  <c r="R55" i="38"/>
  <c r="O110" i="38"/>
  <c r="Y110" i="38"/>
  <c r="T79" i="38" l="1"/>
  <c r="U79" i="38" s="1"/>
  <c r="K80" i="38"/>
  <c r="J80" i="38"/>
  <c r="N80" i="38"/>
  <c r="X80" i="38" s="1"/>
  <c r="I81" i="38"/>
  <c r="O111" i="38"/>
  <c r="Y111" i="38"/>
  <c r="S55" i="38"/>
  <c r="V55" i="38" s="1"/>
  <c r="M56" i="38" s="1"/>
  <c r="G111" i="38"/>
  <c r="S112" i="38"/>
  <c r="N112" i="38"/>
  <c r="X112" i="38"/>
  <c r="B113" i="38"/>
  <c r="E112" i="38"/>
  <c r="F112" i="38" s="1"/>
  <c r="C112" i="38"/>
  <c r="D112" i="38" s="1"/>
  <c r="P56" i="38" l="1"/>
  <c r="AE56" i="38"/>
  <c r="S113" i="38"/>
  <c r="N113" i="38"/>
  <c r="X113" i="38"/>
  <c r="B114" i="38"/>
  <c r="E113" i="38"/>
  <c r="F113" i="38" s="1"/>
  <c r="C113" i="38"/>
  <c r="D113" i="38" s="1"/>
  <c r="G112" i="38"/>
  <c r="O112" i="38"/>
  <c r="Y112" i="38"/>
  <c r="O80" i="38"/>
  <c r="Y80" i="38"/>
  <c r="T80" i="38"/>
  <c r="U80" i="38" s="1"/>
  <c r="J81" i="38"/>
  <c r="K81" i="38"/>
  <c r="I82" i="38" l="1"/>
  <c r="T81" i="38" s="1"/>
  <c r="U81" i="38" s="1"/>
  <c r="R56" i="38"/>
  <c r="V56" i="38" s="1"/>
  <c r="M57" i="38" s="1"/>
  <c r="P57" i="38" s="1"/>
  <c r="Q57" i="38" s="1"/>
  <c r="K82" i="38"/>
  <c r="O113" i="38"/>
  <c r="Y113" i="38"/>
  <c r="G113" i="38"/>
  <c r="S114" i="38"/>
  <c r="N114" i="38"/>
  <c r="X114" i="38"/>
  <c r="B115" i="38"/>
  <c r="E114" i="38"/>
  <c r="F114" i="38" s="1"/>
  <c r="C114" i="38"/>
  <c r="D114" i="38" s="1"/>
  <c r="Q56" i="38"/>
  <c r="J82" i="38" l="1"/>
  <c r="I83" i="38" s="1"/>
  <c r="G114" i="38"/>
  <c r="O114" i="38"/>
  <c r="Y114" i="38"/>
  <c r="T82" i="38"/>
  <c r="U82" i="38" s="1"/>
  <c r="J83" i="38"/>
  <c r="K83" i="38"/>
  <c r="AD56" i="38"/>
  <c r="N115" i="38"/>
  <c r="X115" i="38"/>
  <c r="B116" i="38"/>
  <c r="E115" i="38"/>
  <c r="F115" i="38" s="1"/>
  <c r="C115" i="38"/>
  <c r="D115" i="38" s="1"/>
  <c r="R57" i="38"/>
  <c r="S116" i="38" l="1"/>
  <c r="B117" i="38"/>
  <c r="E116" i="38"/>
  <c r="F116" i="38" s="1"/>
  <c r="C116" i="38"/>
  <c r="D116" i="38" s="1"/>
  <c r="I84" i="38"/>
  <c r="V57" i="38"/>
  <c r="M58" i="38" s="1"/>
  <c r="G115" i="38"/>
  <c r="O115" i="38"/>
  <c r="Y115" i="38"/>
  <c r="AC57" i="38"/>
  <c r="T83" i="38" l="1"/>
  <c r="U83" i="38" s="1"/>
  <c r="K84" i="38"/>
  <c r="J84" i="38"/>
  <c r="I85" i="38"/>
  <c r="G116" i="38"/>
  <c r="P58" i="38"/>
  <c r="Q58" i="38" s="1"/>
  <c r="S117" i="38"/>
  <c r="N117" i="38"/>
  <c r="X117" i="38"/>
  <c r="B118" i="38"/>
  <c r="E117" i="38"/>
  <c r="F117" i="38" s="1"/>
  <c r="C117" i="38"/>
  <c r="D117" i="38" s="1"/>
  <c r="AE57" i="38"/>
  <c r="AD57" i="38"/>
  <c r="AC58" i="38"/>
  <c r="R58" i="38" l="1"/>
  <c r="V58" i="38"/>
  <c r="M59" i="38" s="1"/>
  <c r="P59" i="38" s="1"/>
  <c r="Q59" i="38" s="1"/>
  <c r="G117" i="38"/>
  <c r="T84" i="38"/>
  <c r="U84" i="38" s="1"/>
  <c r="J85" i="38"/>
  <c r="K85" i="38"/>
  <c r="I86" i="38" s="1"/>
  <c r="AE58" i="38"/>
  <c r="AD58" i="38"/>
  <c r="AC59" i="38"/>
  <c r="S118" i="38"/>
  <c r="N118" i="38"/>
  <c r="X118" i="38"/>
  <c r="B119" i="38"/>
  <c r="E118" i="38"/>
  <c r="F118" i="38" s="1"/>
  <c r="C118" i="38"/>
  <c r="D118" i="38" s="1"/>
  <c r="O117" i="38"/>
  <c r="Y117" i="38"/>
  <c r="S119" i="38" l="1"/>
  <c r="N119" i="38"/>
  <c r="X119" i="38"/>
  <c r="B120" i="38"/>
  <c r="E119" i="38"/>
  <c r="F119" i="38" s="1"/>
  <c r="C119" i="38"/>
  <c r="D119" i="38" s="1"/>
  <c r="AE59" i="38"/>
  <c r="AD59" i="38"/>
  <c r="U85" i="38"/>
  <c r="T85" i="38"/>
  <c r="K86" i="38"/>
  <c r="J86" i="38"/>
  <c r="G118" i="38"/>
  <c r="O118" i="38"/>
  <c r="Y118" i="38"/>
  <c r="R59" i="38"/>
  <c r="AC60" i="38" s="1"/>
  <c r="O119" i="38" l="1"/>
  <c r="Y119" i="38"/>
  <c r="I87" i="38"/>
  <c r="G119" i="38"/>
  <c r="S120" i="38"/>
  <c r="N120" i="38"/>
  <c r="X120" i="38"/>
  <c r="B121" i="38"/>
  <c r="E120" i="38"/>
  <c r="F120" i="38" s="1"/>
  <c r="C120" i="38"/>
  <c r="D120" i="38" s="1"/>
  <c r="V59" i="38"/>
  <c r="M60" i="38" s="1"/>
  <c r="AE60" i="38" s="1"/>
  <c r="T86" i="38" l="1"/>
  <c r="U86" i="38" s="1"/>
  <c r="J87" i="38"/>
  <c r="K87" i="38"/>
  <c r="I88" i="38"/>
  <c r="S121" i="38"/>
  <c r="N121" i="38"/>
  <c r="X121" i="38"/>
  <c r="B122" i="38"/>
  <c r="E121" i="38"/>
  <c r="F121" i="38" s="1"/>
  <c r="C121" i="38"/>
  <c r="D121" i="38" s="1"/>
  <c r="P60" i="38"/>
  <c r="R60" i="38" s="1"/>
  <c r="V60" i="38" s="1"/>
  <c r="M61" i="38" s="1"/>
  <c r="G120" i="38"/>
  <c r="O120" i="38"/>
  <c r="Y120" i="38"/>
  <c r="P61" i="38" l="1"/>
  <c r="Q61" i="38" s="1"/>
  <c r="T87" i="38"/>
  <c r="U87" i="38" s="1"/>
  <c r="K88" i="38"/>
  <c r="I89" i="38" s="1"/>
  <c r="J88" i="38"/>
  <c r="S122" i="38"/>
  <c r="N122" i="38"/>
  <c r="X122" i="38"/>
  <c r="B123" i="38"/>
  <c r="E122" i="38"/>
  <c r="F122" i="38" s="1"/>
  <c r="C122" i="38"/>
  <c r="D122" i="38" s="1"/>
  <c r="Q60" i="38"/>
  <c r="G121" i="38"/>
  <c r="O121" i="38"/>
  <c r="Y121" i="38"/>
  <c r="T88" i="38" l="1"/>
  <c r="U88" i="38" s="1"/>
  <c r="J89" i="38"/>
  <c r="K89" i="38"/>
  <c r="S123" i="38"/>
  <c r="N123" i="38"/>
  <c r="X123" i="38"/>
  <c r="B124" i="38"/>
  <c r="E123" i="38"/>
  <c r="F123" i="38" s="1"/>
  <c r="C123" i="38"/>
  <c r="D123" i="38" s="1"/>
  <c r="R61" i="38"/>
  <c r="AD60" i="38"/>
  <c r="V61" i="38"/>
  <c r="M62" i="38" s="1"/>
  <c r="G122" i="38"/>
  <c r="O122" i="38"/>
  <c r="Y122" i="38"/>
  <c r="G123" i="38" l="1"/>
  <c r="O123" i="38"/>
  <c r="Y123" i="38"/>
  <c r="I90" i="38"/>
  <c r="P62" i="38"/>
  <c r="Q62" i="38" s="1"/>
  <c r="S124" i="38"/>
  <c r="N124" i="38"/>
  <c r="X124" i="38"/>
  <c r="B125" i="38"/>
  <c r="E124" i="38"/>
  <c r="F124" i="38" s="1"/>
  <c r="C124" i="38"/>
  <c r="D124" i="38" s="1"/>
  <c r="AC61" i="38"/>
  <c r="O124" i="38" l="1"/>
  <c r="Y124" i="38"/>
  <c r="T89" i="38"/>
  <c r="U89" i="38" s="1"/>
  <c r="K90" i="38"/>
  <c r="J90" i="38"/>
  <c r="I91" i="38"/>
  <c r="AE61" i="38"/>
  <c r="AD61" i="38"/>
  <c r="AC62" i="38" s="1"/>
  <c r="G124" i="38"/>
  <c r="R62" i="38"/>
  <c r="V62" i="38" s="1"/>
  <c r="M63" i="38" s="1"/>
  <c r="S125" i="38"/>
  <c r="N125" i="38"/>
  <c r="X125" i="38"/>
  <c r="B126" i="38"/>
  <c r="E125" i="38"/>
  <c r="F125" i="38" s="1"/>
  <c r="C125" i="38"/>
  <c r="D125" i="38" s="1"/>
  <c r="P63" i="38" l="1"/>
  <c r="Q63" i="38" s="1"/>
  <c r="AE62" i="38"/>
  <c r="AD62" i="38"/>
  <c r="AC63" i="38" s="1"/>
  <c r="S126" i="38"/>
  <c r="N126" i="38"/>
  <c r="X126" i="38"/>
  <c r="B127" i="38"/>
  <c r="E126" i="38"/>
  <c r="F126" i="38" s="1"/>
  <c r="C126" i="38"/>
  <c r="D126" i="38" s="1"/>
  <c r="G125" i="38"/>
  <c r="O125" i="38"/>
  <c r="Y125" i="38"/>
  <c r="T90" i="38"/>
  <c r="U90" i="38" s="1"/>
  <c r="J91" i="38"/>
  <c r="K91" i="38"/>
  <c r="AE63" i="38" l="1"/>
  <c r="AD63" i="38"/>
  <c r="R63" i="38"/>
  <c r="N127" i="38"/>
  <c r="X127" i="38"/>
  <c r="B128" i="38"/>
  <c r="E127" i="38"/>
  <c r="F127" i="38" s="1"/>
  <c r="C127" i="38"/>
  <c r="D127" i="38" s="1"/>
  <c r="G126" i="38"/>
  <c r="O126" i="38"/>
  <c r="Y126" i="38"/>
  <c r="V63" i="38"/>
  <c r="M64" i="38" s="1"/>
  <c r="I92" i="38"/>
  <c r="P64" i="38" l="1"/>
  <c r="Q64" i="38" s="1"/>
  <c r="S128" i="38"/>
  <c r="B129" i="38"/>
  <c r="E128" i="38"/>
  <c r="F128" i="38" s="1"/>
  <c r="C128" i="38"/>
  <c r="D128" i="38" s="1"/>
  <c r="T91" i="38"/>
  <c r="U91" i="38" s="1"/>
  <c r="K92" i="38"/>
  <c r="J92" i="38"/>
  <c r="I93" i="38" s="1"/>
  <c r="N92" i="38"/>
  <c r="X92" i="38" s="1"/>
  <c r="G127" i="38"/>
  <c r="O127" i="38"/>
  <c r="Y127" i="38"/>
  <c r="AC64" i="38"/>
  <c r="AE64" i="38" l="1"/>
  <c r="AD64" i="38"/>
  <c r="G128" i="38"/>
  <c r="R64" i="38"/>
  <c r="T92" i="38"/>
  <c r="U92" i="38" s="1"/>
  <c r="J93" i="38"/>
  <c r="K93" i="38"/>
  <c r="O92" i="38"/>
  <c r="Y92" i="38"/>
  <c r="S129" i="38"/>
  <c r="N129" i="38"/>
  <c r="X129" i="38"/>
  <c r="B130" i="38"/>
  <c r="E129" i="38"/>
  <c r="F129" i="38" s="1"/>
  <c r="C129" i="38"/>
  <c r="D129" i="38" s="1"/>
  <c r="V64" i="38"/>
  <c r="M65" i="38" s="1"/>
  <c r="AC65" i="38" l="1"/>
  <c r="AE65" i="38"/>
  <c r="G129" i="38"/>
  <c r="I94" i="38"/>
  <c r="O129" i="38"/>
  <c r="Y129" i="38"/>
  <c r="S130" i="38"/>
  <c r="N130" i="38"/>
  <c r="X130" i="38"/>
  <c r="B131" i="38"/>
  <c r="E130" i="38"/>
  <c r="F130" i="38" s="1"/>
  <c r="C130" i="38"/>
  <c r="D130" i="38" s="1"/>
  <c r="P65" i="38"/>
  <c r="Q65" i="38" s="1"/>
  <c r="G130" i="38" l="1"/>
  <c r="O130" i="38"/>
  <c r="Y130" i="38"/>
  <c r="AD65" i="38"/>
  <c r="T93" i="38"/>
  <c r="U93" i="38" s="1"/>
  <c r="K94" i="38"/>
  <c r="J94" i="38"/>
  <c r="I95" i="38" s="1"/>
  <c r="R65" i="38"/>
  <c r="S131" i="38"/>
  <c r="N131" i="38"/>
  <c r="X131" i="38"/>
  <c r="B132" i="38"/>
  <c r="E131" i="38"/>
  <c r="F131" i="38" s="1"/>
  <c r="C131" i="38"/>
  <c r="D131" i="38" s="1"/>
  <c r="T94" i="38" l="1"/>
  <c r="U94" i="38" s="1"/>
  <c r="J95" i="38"/>
  <c r="K95" i="38"/>
  <c r="O131" i="38"/>
  <c r="Y131" i="38"/>
  <c r="G131" i="38"/>
  <c r="S132" i="38"/>
  <c r="N132" i="38"/>
  <c r="X132" i="38"/>
  <c r="B133" i="38"/>
  <c r="E132" i="38"/>
  <c r="F132" i="38" s="1"/>
  <c r="C132" i="38"/>
  <c r="D132" i="38" s="1"/>
  <c r="AC66" i="38"/>
  <c r="V65" i="38"/>
  <c r="M66" i="38" s="1"/>
  <c r="AE66" i="38" l="1"/>
  <c r="S133" i="38"/>
  <c r="N133" i="38"/>
  <c r="X133" i="38"/>
  <c r="B134" i="38"/>
  <c r="E133" i="38"/>
  <c r="F133" i="38" s="1"/>
  <c r="C133" i="38"/>
  <c r="D133" i="38" s="1"/>
  <c r="G132" i="38"/>
  <c r="O132" i="38"/>
  <c r="Y132" i="38"/>
  <c r="P66" i="38"/>
  <c r="Q66" i="38" s="1"/>
  <c r="I96" i="38"/>
  <c r="G133" i="38" l="1"/>
  <c r="S134" i="38"/>
  <c r="N134" i="38"/>
  <c r="X134" i="38"/>
  <c r="B135" i="38"/>
  <c r="E134" i="38"/>
  <c r="F134" i="38" s="1"/>
  <c r="C134" i="38"/>
  <c r="D134" i="38" s="1"/>
  <c r="O133" i="38"/>
  <c r="Y133" i="38"/>
  <c r="T95" i="38"/>
  <c r="U95" i="38" s="1"/>
  <c r="K96" i="38"/>
  <c r="I97" i="38" s="1"/>
  <c r="J96" i="38"/>
  <c r="R66" i="38"/>
  <c r="AD66" i="38"/>
  <c r="AC67" i="38" l="1"/>
  <c r="V66" i="38"/>
  <c r="M67" i="38" s="1"/>
  <c r="AE67" i="38" s="1"/>
  <c r="G134" i="38"/>
  <c r="O134" i="38"/>
  <c r="Y134" i="38"/>
  <c r="T96" i="38"/>
  <c r="U96" i="38" s="1"/>
  <c r="J97" i="38"/>
  <c r="I98" i="38" s="1"/>
  <c r="K97" i="38"/>
  <c r="S135" i="38"/>
  <c r="N135" i="38"/>
  <c r="X135" i="38"/>
  <c r="B136" i="38"/>
  <c r="E135" i="38"/>
  <c r="F135" i="38" s="1"/>
  <c r="C135" i="38"/>
  <c r="D135" i="38" s="1"/>
  <c r="O135" i="38" l="1"/>
  <c r="Y135" i="38"/>
  <c r="P67" i="38"/>
  <c r="S136" i="38"/>
  <c r="N136" i="38"/>
  <c r="X136" i="38"/>
  <c r="B137" i="38"/>
  <c r="E136" i="38"/>
  <c r="F136" i="38" s="1"/>
  <c r="C136" i="38"/>
  <c r="D136" i="38" s="1"/>
  <c r="T97" i="38"/>
  <c r="U97" i="38" s="1"/>
  <c r="K98" i="38"/>
  <c r="J98" i="38"/>
  <c r="I99" i="38" s="1"/>
  <c r="G135" i="38"/>
  <c r="T98" i="38" l="1"/>
  <c r="U98" i="38" s="1"/>
  <c r="J99" i="38"/>
  <c r="K99" i="38"/>
  <c r="O136" i="38"/>
  <c r="Y136" i="38"/>
  <c r="Q67" i="38"/>
  <c r="AD67" i="38" s="1"/>
  <c r="G136" i="38"/>
  <c r="R67" i="38"/>
  <c r="S137" i="38"/>
  <c r="N137" i="38"/>
  <c r="X137" i="38"/>
  <c r="B138" i="38"/>
  <c r="E137" i="38"/>
  <c r="F137" i="38" s="1"/>
  <c r="C137" i="38"/>
  <c r="D137" i="38" s="1"/>
  <c r="I100" i="38" l="1"/>
  <c r="O137" i="38"/>
  <c r="Y137" i="38"/>
  <c r="AC68" i="38"/>
  <c r="G137" i="38"/>
  <c r="S138" i="38"/>
  <c r="N138" i="38"/>
  <c r="X138" i="38"/>
  <c r="B139" i="38"/>
  <c r="E138" i="38"/>
  <c r="F138" i="38" s="1"/>
  <c r="C138" i="38"/>
  <c r="D138" i="38" s="1"/>
  <c r="S67" i="38"/>
  <c r="V67" i="38" s="1"/>
  <c r="M68" i="38" s="1"/>
  <c r="N139" i="38" l="1"/>
  <c r="X139" i="38"/>
  <c r="B140" i="38"/>
  <c r="E139" i="38"/>
  <c r="F139" i="38" s="1"/>
  <c r="C139" i="38"/>
  <c r="D139" i="38" s="1"/>
  <c r="AE68" i="38"/>
  <c r="T99" i="38"/>
  <c r="U99" i="38" s="1"/>
  <c r="K100" i="38"/>
  <c r="J100" i="38"/>
  <c r="P68" i="38"/>
  <c r="Q68" i="38" s="1"/>
  <c r="R68" i="38"/>
  <c r="G138" i="38"/>
  <c r="O138" i="38"/>
  <c r="Y138" i="38"/>
  <c r="I101" i="38" l="1"/>
  <c r="T100" i="38" s="1"/>
  <c r="U100" i="38" s="1"/>
  <c r="J101" i="38"/>
  <c r="K101" i="38"/>
  <c r="S140" i="38"/>
  <c r="B141" i="38"/>
  <c r="E140" i="38"/>
  <c r="F140" i="38" s="1"/>
  <c r="C140" i="38"/>
  <c r="D140" i="38" s="1"/>
  <c r="V68" i="38"/>
  <c r="M69" i="38" s="1"/>
  <c r="AD68" i="38"/>
  <c r="G139" i="38"/>
  <c r="O139" i="38"/>
  <c r="Y139" i="38"/>
  <c r="P69" i="38" l="1"/>
  <c r="Q69" i="38" s="1"/>
  <c r="S141" i="38"/>
  <c r="N141" i="38"/>
  <c r="X141" i="38"/>
  <c r="E141" i="38"/>
  <c r="F141" i="38" s="1"/>
  <c r="B142" i="38"/>
  <c r="C141" i="38"/>
  <c r="D141" i="38" s="1"/>
  <c r="AC69" i="38"/>
  <c r="G140" i="38"/>
  <c r="I102" i="38"/>
  <c r="T101" i="38" l="1"/>
  <c r="U101" i="38" s="1"/>
  <c r="K102" i="38"/>
  <c r="J102" i="38"/>
  <c r="AE69" i="38"/>
  <c r="AD69" i="38"/>
  <c r="G141" i="38"/>
  <c r="O141" i="38"/>
  <c r="Y141" i="38"/>
  <c r="S142" i="38"/>
  <c r="N142" i="38"/>
  <c r="X142" i="38"/>
  <c r="B143" i="38"/>
  <c r="E142" i="38"/>
  <c r="F142" i="38" s="1"/>
  <c r="C142" i="38"/>
  <c r="D142" i="38" s="1"/>
  <c r="R69" i="38"/>
  <c r="AC70" i="38" s="1"/>
  <c r="I103" i="38" l="1"/>
  <c r="T102" i="38" s="1"/>
  <c r="U102" i="38" s="1"/>
  <c r="K103" i="38"/>
  <c r="V69" i="38"/>
  <c r="M70" i="38" s="1"/>
  <c r="S143" i="38"/>
  <c r="N143" i="38"/>
  <c r="E143" i="38"/>
  <c r="F143" i="38" s="1"/>
  <c r="X143" i="38"/>
  <c r="B144" i="38"/>
  <c r="C143" i="38"/>
  <c r="D143" i="38" s="1"/>
  <c r="G142" i="38"/>
  <c r="O142" i="38"/>
  <c r="Y142" i="38"/>
  <c r="J103" i="38" l="1"/>
  <c r="I104" i="38"/>
  <c r="J104" i="38" s="1"/>
  <c r="I105" i="38" s="1"/>
  <c r="T103" i="38"/>
  <c r="U103" i="38" s="1"/>
  <c r="K104" i="38"/>
  <c r="N104" i="38"/>
  <c r="X104" i="38" s="1"/>
  <c r="P70" i="38"/>
  <c r="O143" i="38"/>
  <c r="Y143" i="38"/>
  <c r="G143" i="38"/>
  <c r="S144" i="38"/>
  <c r="N144" i="38"/>
  <c r="X144" i="38"/>
  <c r="B145" i="38"/>
  <c r="E144" i="38"/>
  <c r="F144" i="38" s="1"/>
  <c r="C144" i="38"/>
  <c r="D144" i="38" s="1"/>
  <c r="AE70" i="38"/>
  <c r="T104" i="38" l="1"/>
  <c r="U104" i="38" s="1"/>
  <c r="J105" i="38"/>
  <c r="K105" i="38"/>
  <c r="I106" i="38"/>
  <c r="Q70" i="38"/>
  <c r="AD70" i="38" s="1"/>
  <c r="S145" i="38"/>
  <c r="N145" i="38"/>
  <c r="X145" i="38"/>
  <c r="E145" i="38"/>
  <c r="F145" i="38" s="1"/>
  <c r="B146" i="38"/>
  <c r="C145" i="38"/>
  <c r="D145" i="38" s="1"/>
  <c r="O104" i="38"/>
  <c r="Y104" i="38"/>
  <c r="G144" i="38"/>
  <c r="O144" i="38"/>
  <c r="Y144" i="38"/>
  <c r="R70" i="38"/>
  <c r="V70" i="38" l="1"/>
  <c r="M71" i="38" s="1"/>
  <c r="G145" i="38"/>
  <c r="O145" i="38"/>
  <c r="Y145" i="38"/>
  <c r="T105" i="38"/>
  <c r="U105" i="38" s="1"/>
  <c r="K106" i="38"/>
  <c r="J106" i="38"/>
  <c r="S146" i="38"/>
  <c r="N146" i="38"/>
  <c r="X146" i="38"/>
  <c r="B147" i="38"/>
  <c r="E146" i="38"/>
  <c r="F146" i="38" s="1"/>
  <c r="C146" i="38"/>
  <c r="D146" i="38" s="1"/>
  <c r="AC71" i="38"/>
  <c r="G146" i="38" l="1"/>
  <c r="O146" i="38"/>
  <c r="Y146" i="38"/>
  <c r="I107" i="38"/>
  <c r="P71" i="38"/>
  <c r="Q71" i="38" s="1"/>
  <c r="AD71" i="38" s="1"/>
  <c r="AE71" i="38"/>
  <c r="S147" i="38"/>
  <c r="E147" i="38"/>
  <c r="F147" i="38" s="1"/>
  <c r="N147" i="38"/>
  <c r="X147" i="38"/>
  <c r="B148" i="38"/>
  <c r="C147" i="38"/>
  <c r="D147" i="38" s="1"/>
  <c r="O147" i="38" l="1"/>
  <c r="Y147" i="38"/>
  <c r="R71" i="38"/>
  <c r="T106" i="38"/>
  <c r="U106" i="38" s="1"/>
  <c r="J107" i="38"/>
  <c r="K107" i="38"/>
  <c r="G147" i="38"/>
  <c r="V71" i="38"/>
  <c r="M72" i="38" s="1"/>
  <c r="S148" i="38"/>
  <c r="N148" i="38"/>
  <c r="X148" i="38"/>
  <c r="B149" i="38"/>
  <c r="E148" i="38"/>
  <c r="F148" i="38" s="1"/>
  <c r="C148" i="38"/>
  <c r="D148" i="38" s="1"/>
  <c r="G148" i="38" l="1"/>
  <c r="O148" i="38"/>
  <c r="Y148" i="38"/>
  <c r="AC72" i="38"/>
  <c r="S149" i="38"/>
  <c r="N149" i="38"/>
  <c r="X149" i="38"/>
  <c r="E149" i="38"/>
  <c r="F149" i="38" s="1"/>
  <c r="B150" i="38"/>
  <c r="C149" i="38"/>
  <c r="D149" i="38" s="1"/>
  <c r="P72" i="38"/>
  <c r="Q72" i="38" s="1"/>
  <c r="I108" i="38"/>
  <c r="R72" i="38" l="1"/>
  <c r="V72" i="38" s="1"/>
  <c r="M73" i="38" s="1"/>
  <c r="G149" i="38"/>
  <c r="O149" i="38"/>
  <c r="Y149" i="38"/>
  <c r="AE72" i="38"/>
  <c r="AD72" i="38"/>
  <c r="AC73" i="38" s="1"/>
  <c r="S150" i="38"/>
  <c r="N150" i="38"/>
  <c r="X150" i="38"/>
  <c r="B151" i="38"/>
  <c r="E150" i="38"/>
  <c r="F150" i="38" s="1"/>
  <c r="C150" i="38"/>
  <c r="D150" i="38" s="1"/>
  <c r="T107" i="38"/>
  <c r="U107" i="38" s="1"/>
  <c r="K108" i="38"/>
  <c r="J108" i="38"/>
  <c r="I109" i="38" s="1"/>
  <c r="AE73" i="38" l="1"/>
  <c r="T108" i="38"/>
  <c r="U108" i="38" s="1"/>
  <c r="J109" i="38"/>
  <c r="I110" i="38" s="1"/>
  <c r="K109" i="38"/>
  <c r="P73" i="38"/>
  <c r="Q73" i="38" s="1"/>
  <c r="G150" i="38"/>
  <c r="O150" i="38"/>
  <c r="Y150" i="38"/>
  <c r="N151" i="38"/>
  <c r="E151" i="38"/>
  <c r="F151" i="38" s="1"/>
  <c r="X151" i="38"/>
  <c r="B152" i="38"/>
  <c r="C151" i="38"/>
  <c r="D151" i="38" s="1"/>
  <c r="G151" i="38" l="1"/>
  <c r="R73" i="38"/>
  <c r="T109" i="38"/>
  <c r="U109" i="38" s="1"/>
  <c r="K110" i="38"/>
  <c r="I111" i="38" s="1"/>
  <c r="J110" i="38"/>
  <c r="O151" i="38"/>
  <c r="Y151" i="38"/>
  <c r="S152" i="38"/>
  <c r="E152" i="38"/>
  <c r="F152" i="38" s="1"/>
  <c r="B153" i="38"/>
  <c r="C152" i="38"/>
  <c r="D152" i="38" s="1"/>
  <c r="V73" i="38"/>
  <c r="M74" i="38" s="1"/>
  <c r="AD73" i="38"/>
  <c r="AC74" i="38" s="1"/>
  <c r="T110" i="38" l="1"/>
  <c r="U110" i="38" s="1"/>
  <c r="J111" i="38"/>
  <c r="K111" i="38"/>
  <c r="AE74" i="38"/>
  <c r="G152" i="38"/>
  <c r="P74" i="38"/>
  <c r="Q74" i="38" s="1"/>
  <c r="S153" i="38"/>
  <c r="E153" i="38"/>
  <c r="F153" i="38" s="1"/>
  <c r="X153" i="38"/>
  <c r="N153" i="38"/>
  <c r="B154" i="38"/>
  <c r="C153" i="38"/>
  <c r="D153" i="38" s="1"/>
  <c r="AD74" i="38" l="1"/>
  <c r="S154" i="38"/>
  <c r="N154" i="38"/>
  <c r="E154" i="38"/>
  <c r="F154" i="38" s="1"/>
  <c r="X154" i="38"/>
  <c r="B155" i="38"/>
  <c r="C154" i="38"/>
  <c r="D154" i="38" s="1"/>
  <c r="R74" i="38"/>
  <c r="V74" i="38" s="1"/>
  <c r="M75" i="38" s="1"/>
  <c r="I112" i="38"/>
  <c r="O153" i="38"/>
  <c r="Y153" i="38"/>
  <c r="G153" i="38"/>
  <c r="AC75" i="38" l="1"/>
  <c r="G154" i="38"/>
  <c r="O154" i="38"/>
  <c r="Y154" i="38"/>
  <c r="AE75" i="38"/>
  <c r="T111" i="38"/>
  <c r="U111" i="38" s="1"/>
  <c r="K112" i="38"/>
  <c r="J112" i="38"/>
  <c r="S155" i="38"/>
  <c r="E155" i="38"/>
  <c r="F155" i="38" s="1"/>
  <c r="N155" i="38"/>
  <c r="X155" i="38"/>
  <c r="B156" i="38"/>
  <c r="C155" i="38"/>
  <c r="D155" i="38" s="1"/>
  <c r="P75" i="38"/>
  <c r="Q75" i="38" s="1"/>
  <c r="S156" i="38" l="1"/>
  <c r="N156" i="38"/>
  <c r="E156" i="38"/>
  <c r="F156" i="38" s="1"/>
  <c r="X156" i="38"/>
  <c r="B157" i="38"/>
  <c r="C156" i="38"/>
  <c r="D156" i="38" s="1"/>
  <c r="R75" i="38"/>
  <c r="O155" i="38"/>
  <c r="Y155" i="38"/>
  <c r="I113" i="38"/>
  <c r="AD75" i="38"/>
  <c r="V75" i="38"/>
  <c r="M76" i="38" s="1"/>
  <c r="G155" i="38"/>
  <c r="P76" i="38" l="1"/>
  <c r="Q76" i="38" s="1"/>
  <c r="G156" i="38"/>
  <c r="O156" i="38"/>
  <c r="Y156" i="38"/>
  <c r="S157" i="38"/>
  <c r="E157" i="38"/>
  <c r="F157" i="38" s="1"/>
  <c r="X157" i="38"/>
  <c r="N157" i="38"/>
  <c r="B158" i="38"/>
  <c r="C157" i="38"/>
  <c r="D157" i="38" s="1"/>
  <c r="U112" i="38"/>
  <c r="T112" i="38"/>
  <c r="J113" i="38"/>
  <c r="K113" i="38"/>
  <c r="AC76" i="38"/>
  <c r="R76" i="38" l="1"/>
  <c r="AE76" i="38"/>
  <c r="AD76" i="38"/>
  <c r="AC77" i="38"/>
  <c r="G157" i="38"/>
  <c r="I114" i="38"/>
  <c r="O157" i="38"/>
  <c r="Y157" i="38"/>
  <c r="V76" i="38"/>
  <c r="M77" i="38" s="1"/>
  <c r="S158" i="38"/>
  <c r="E158" i="38"/>
  <c r="F158" i="38" s="1"/>
  <c r="N158" i="38"/>
  <c r="X158" i="38"/>
  <c r="B159" i="38"/>
  <c r="C158" i="38"/>
  <c r="D158" i="38" s="1"/>
  <c r="O158" i="38" l="1"/>
  <c r="Y158" i="38"/>
  <c r="T113" i="38"/>
  <c r="U113" i="38" s="1"/>
  <c r="K114" i="38"/>
  <c r="J114" i="38"/>
  <c r="AE77" i="38"/>
  <c r="S159" i="38"/>
  <c r="N159" i="38"/>
  <c r="E159" i="38"/>
  <c r="F159" i="38" s="1"/>
  <c r="X159" i="38"/>
  <c r="B160" i="38"/>
  <c r="C159" i="38"/>
  <c r="D159" i="38" s="1"/>
  <c r="G158" i="38"/>
  <c r="P77" i="38"/>
  <c r="Q77" i="38" s="1"/>
  <c r="R77" i="38" l="1"/>
  <c r="G159" i="38"/>
  <c r="O159" i="38"/>
  <c r="Y159" i="38"/>
  <c r="I115" i="38"/>
  <c r="S160" i="38"/>
  <c r="N160" i="38"/>
  <c r="E160" i="38"/>
  <c r="F160" i="38" s="1"/>
  <c r="X160" i="38"/>
  <c r="B161" i="38"/>
  <c r="C160" i="38"/>
  <c r="D160" i="38" s="1"/>
  <c r="V77" i="38"/>
  <c r="M78" i="38" s="1"/>
  <c r="AD77" i="38"/>
  <c r="AC78" i="38" s="1"/>
  <c r="AE78" i="38" l="1"/>
  <c r="G160" i="38"/>
  <c r="O160" i="38"/>
  <c r="Y160" i="38"/>
  <c r="T114" i="38"/>
  <c r="U114" i="38" s="1"/>
  <c r="J115" i="38"/>
  <c r="K115" i="38"/>
  <c r="I116" i="38"/>
  <c r="P78" i="38"/>
  <c r="Q78" i="38" s="1"/>
  <c r="S161" i="38"/>
  <c r="E161" i="38"/>
  <c r="F161" i="38" s="1"/>
  <c r="X161" i="38"/>
  <c r="N161" i="38"/>
  <c r="B162" i="38"/>
  <c r="C161" i="38"/>
  <c r="D161" i="38" s="1"/>
  <c r="S162" i="38" l="1"/>
  <c r="N162" i="38"/>
  <c r="E162" i="38"/>
  <c r="F162" i="38" s="1"/>
  <c r="X162" i="38"/>
  <c r="B163" i="38"/>
  <c r="C162" i="38"/>
  <c r="D162" i="38" s="1"/>
  <c r="O161" i="38"/>
  <c r="Y161" i="38"/>
  <c r="R78" i="38"/>
  <c r="G161" i="38"/>
  <c r="T115" i="38"/>
  <c r="U115" i="38" s="1"/>
  <c r="K116" i="38"/>
  <c r="J116" i="38"/>
  <c r="N116" i="38"/>
  <c r="X116" i="38" s="1"/>
  <c r="AD78" i="38"/>
  <c r="I117" i="38" l="1"/>
  <c r="T116" i="38"/>
  <c r="U116" i="38" s="1"/>
  <c r="J117" i="38"/>
  <c r="I118" i="38" s="1"/>
  <c r="K117" i="38"/>
  <c r="E163" i="38"/>
  <c r="F163" i="38" s="1"/>
  <c r="N163" i="38"/>
  <c r="X163" i="38"/>
  <c r="B164" i="38"/>
  <c r="C163" i="38"/>
  <c r="D163" i="38" s="1"/>
  <c r="AC79" i="38"/>
  <c r="V78" i="38"/>
  <c r="M79" i="38" s="1"/>
  <c r="O116" i="38"/>
  <c r="Y116" i="38"/>
  <c r="G162" i="38"/>
  <c r="O162" i="38"/>
  <c r="Y162" i="38"/>
  <c r="T117" i="38" l="1"/>
  <c r="U117" i="38" s="1"/>
  <c r="K118" i="38"/>
  <c r="J118" i="38"/>
  <c r="I119" i="38"/>
  <c r="S164" i="38"/>
  <c r="E164" i="38"/>
  <c r="F164" i="38" s="1"/>
  <c r="B165" i="38"/>
  <c r="C164" i="38"/>
  <c r="D164" i="38" s="1"/>
  <c r="AE79" i="38"/>
  <c r="P79" i="38"/>
  <c r="Q79" i="38" s="1"/>
  <c r="G163" i="38"/>
  <c r="O163" i="38"/>
  <c r="Y163" i="38"/>
  <c r="R79" i="38" l="1"/>
  <c r="AD79" i="38"/>
  <c r="AC80" i="38" s="1"/>
  <c r="T118" i="38"/>
  <c r="U118" i="38" s="1"/>
  <c r="J119" i="38"/>
  <c r="K119" i="38"/>
  <c r="I120" i="38" s="1"/>
  <c r="G164" i="38"/>
  <c r="S165" i="38"/>
  <c r="E165" i="38"/>
  <c r="F165" i="38" s="1"/>
  <c r="N165" i="38"/>
  <c r="X165" i="38"/>
  <c r="B166" i="38"/>
  <c r="C165" i="38"/>
  <c r="D165" i="38" s="1"/>
  <c r="G165" i="38" l="1"/>
  <c r="S79" i="38"/>
  <c r="V79" i="38" s="1"/>
  <c r="M80" i="38" s="1"/>
  <c r="O165" i="38"/>
  <c r="Y165" i="38"/>
  <c r="T119" i="38"/>
  <c r="U119" i="38" s="1"/>
  <c r="K120" i="38"/>
  <c r="I121" i="38" s="1"/>
  <c r="J120" i="38"/>
  <c r="S166" i="38"/>
  <c r="N166" i="38"/>
  <c r="E166" i="38"/>
  <c r="F166" i="38" s="1"/>
  <c r="X166" i="38"/>
  <c r="B167" i="38"/>
  <c r="C166" i="38"/>
  <c r="D166" i="38" s="1"/>
  <c r="T120" i="38" l="1"/>
  <c r="U120" i="38" s="1"/>
  <c r="J121" i="38"/>
  <c r="K121" i="38"/>
  <c r="I122" i="38"/>
  <c r="P80" i="38"/>
  <c r="AE80" i="38"/>
  <c r="G166" i="38"/>
  <c r="O166" i="38"/>
  <c r="Y166" i="38"/>
  <c r="S167" i="38"/>
  <c r="E167" i="38"/>
  <c r="F167" i="38" s="1"/>
  <c r="N167" i="38"/>
  <c r="X167" i="38"/>
  <c r="B168" i="38"/>
  <c r="C167" i="38"/>
  <c r="D167" i="38" s="1"/>
  <c r="O167" i="38" l="1"/>
  <c r="Y167" i="38"/>
  <c r="Q80" i="38"/>
  <c r="AD80" i="38"/>
  <c r="T121" i="38"/>
  <c r="U121" i="38" s="1"/>
  <c r="K122" i="38"/>
  <c r="J122" i="38"/>
  <c r="I123" i="38" s="1"/>
  <c r="G167" i="38"/>
  <c r="R80" i="38"/>
  <c r="S168" i="38"/>
  <c r="N168" i="38"/>
  <c r="E168" i="38"/>
  <c r="F168" i="38" s="1"/>
  <c r="X168" i="38"/>
  <c r="B169" i="38"/>
  <c r="C168" i="38"/>
  <c r="D168" i="38" s="1"/>
  <c r="V80" i="38"/>
  <c r="M81" i="38" s="1"/>
  <c r="T122" i="38" l="1"/>
  <c r="U122" i="38" s="1"/>
  <c r="J123" i="38"/>
  <c r="K123" i="38"/>
  <c r="I124" i="38"/>
  <c r="G168" i="38"/>
  <c r="O168" i="38"/>
  <c r="Y168" i="38"/>
  <c r="S169" i="38"/>
  <c r="E169" i="38"/>
  <c r="F169" i="38" s="1"/>
  <c r="N169" i="38"/>
  <c r="X169" i="38"/>
  <c r="B170" i="38"/>
  <c r="C169" i="38"/>
  <c r="D169" i="38" s="1"/>
  <c r="AC81" i="38"/>
  <c r="P81" i="38"/>
  <c r="Q81" i="38" s="1"/>
  <c r="O169" i="38" l="1"/>
  <c r="Y169" i="38"/>
  <c r="T123" i="38"/>
  <c r="U123" i="38" s="1"/>
  <c r="K124" i="38"/>
  <c r="I125" i="38" s="1"/>
  <c r="J124" i="38"/>
  <c r="G169" i="38"/>
  <c r="S170" i="38"/>
  <c r="N170" i="38"/>
  <c r="E170" i="38"/>
  <c r="F170" i="38" s="1"/>
  <c r="X170" i="38"/>
  <c r="B171" i="38"/>
  <c r="C170" i="38"/>
  <c r="D170" i="38" s="1"/>
  <c r="R81" i="38"/>
  <c r="AC82" i="38" s="1"/>
  <c r="AE81" i="38"/>
  <c r="AD81" i="38"/>
  <c r="T124" i="38" l="1"/>
  <c r="U124" i="38" s="1"/>
  <c r="J125" i="38"/>
  <c r="K125" i="38"/>
  <c r="G170" i="38"/>
  <c r="O170" i="38"/>
  <c r="Y170" i="38"/>
  <c r="S171" i="38"/>
  <c r="E171" i="38"/>
  <c r="F171" i="38" s="1"/>
  <c r="N171" i="38"/>
  <c r="X171" i="38"/>
  <c r="B172" i="38"/>
  <c r="C171" i="38"/>
  <c r="D171" i="38" s="1"/>
  <c r="V81" i="38"/>
  <c r="M82" i="38" s="1"/>
  <c r="S172" i="38" l="1"/>
  <c r="N172" i="38"/>
  <c r="E172" i="38"/>
  <c r="F172" i="38" s="1"/>
  <c r="X172" i="38"/>
  <c r="B173" i="38"/>
  <c r="C172" i="38"/>
  <c r="D172" i="38" s="1"/>
  <c r="P82" i="38"/>
  <c r="R82" i="38" s="1"/>
  <c r="I126" i="38"/>
  <c r="O171" i="38"/>
  <c r="Y171" i="38"/>
  <c r="G171" i="38"/>
  <c r="AE82" i="38"/>
  <c r="T125" i="38" l="1"/>
  <c r="U125" i="38" s="1"/>
  <c r="K126" i="38"/>
  <c r="J126" i="38"/>
  <c r="G172" i="38"/>
  <c r="O172" i="38"/>
  <c r="Y172" i="38"/>
  <c r="Q82" i="38"/>
  <c r="S173" i="38"/>
  <c r="E173" i="38"/>
  <c r="F173" i="38" s="1"/>
  <c r="N173" i="38"/>
  <c r="X173" i="38"/>
  <c r="B174" i="38"/>
  <c r="C173" i="38"/>
  <c r="D173" i="38" s="1"/>
  <c r="V82" i="38"/>
  <c r="M83" i="38" s="1"/>
  <c r="I127" i="38" l="1"/>
  <c r="T126" i="38" s="1"/>
  <c r="U126" i="38" s="1"/>
  <c r="J127" i="38"/>
  <c r="K127" i="38"/>
  <c r="P83" i="38"/>
  <c r="Q83" i="38" s="1"/>
  <c r="G173" i="38"/>
  <c r="AD82" i="38"/>
  <c r="S174" i="38"/>
  <c r="N174" i="38"/>
  <c r="E174" i="38"/>
  <c r="F174" i="38" s="1"/>
  <c r="X174" i="38"/>
  <c r="B175" i="38"/>
  <c r="C174" i="38"/>
  <c r="D174" i="38" s="1"/>
  <c r="O173" i="38"/>
  <c r="Y173" i="38"/>
  <c r="E175" i="38" l="1"/>
  <c r="F175" i="38" s="1"/>
  <c r="N175" i="38"/>
  <c r="X175" i="38"/>
  <c r="B176" i="38"/>
  <c r="C175" i="38"/>
  <c r="D175" i="38" s="1"/>
  <c r="I128" i="38"/>
  <c r="G174" i="38"/>
  <c r="O174" i="38"/>
  <c r="Y174" i="38"/>
  <c r="R83" i="38"/>
  <c r="V83" i="38" s="1"/>
  <c r="M84" i="38" s="1"/>
  <c r="AC83" i="38"/>
  <c r="P84" i="38" l="1"/>
  <c r="Q84" i="38" s="1"/>
  <c r="U127" i="38"/>
  <c r="T127" i="38"/>
  <c r="K128" i="38"/>
  <c r="J128" i="38"/>
  <c r="I129" i="38" s="1"/>
  <c r="N128" i="38"/>
  <c r="G175" i="38"/>
  <c r="AE83" i="38"/>
  <c r="AD83" i="38"/>
  <c r="AC84" i="38" s="1"/>
  <c r="S176" i="38"/>
  <c r="E176" i="38"/>
  <c r="F176" i="38" s="1"/>
  <c r="B177" i="38"/>
  <c r="C176" i="38"/>
  <c r="D176" i="38" s="1"/>
  <c r="O175" i="38"/>
  <c r="Y175" i="38"/>
  <c r="R84" i="38" l="1"/>
  <c r="V84" i="38"/>
  <c r="M85" i="38" s="1"/>
  <c r="AE84" i="38"/>
  <c r="AD84" i="38"/>
  <c r="AC85" i="38" s="1"/>
  <c r="G176" i="38"/>
  <c r="O128" i="38"/>
  <c r="Y128" i="38"/>
  <c r="P85" i="38"/>
  <c r="Q85" i="38" s="1"/>
  <c r="S177" i="38"/>
  <c r="E177" i="38"/>
  <c r="F177" i="38" s="1"/>
  <c r="N177" i="38"/>
  <c r="X177" i="38"/>
  <c r="B178" i="38"/>
  <c r="C177" i="38"/>
  <c r="D177" i="38" s="1"/>
  <c r="T128" i="38"/>
  <c r="U128" i="38" s="1"/>
  <c r="J129" i="38"/>
  <c r="K129" i="38"/>
  <c r="X128" i="38"/>
  <c r="R85" i="38" l="1"/>
  <c r="AE85" i="38"/>
  <c r="AD85" i="38"/>
  <c r="AC86" i="38" s="1"/>
  <c r="I130" i="38"/>
  <c r="O177" i="38"/>
  <c r="Y177" i="38"/>
  <c r="V85" i="38"/>
  <c r="M86" i="38" s="1"/>
  <c r="G177" i="38"/>
  <c r="S178" i="38"/>
  <c r="N178" i="38"/>
  <c r="E178" i="38"/>
  <c r="F178" i="38" s="1"/>
  <c r="X178" i="38"/>
  <c r="B179" i="38"/>
  <c r="C178" i="38"/>
  <c r="D178" i="38" s="1"/>
  <c r="AE86" i="38" l="1"/>
  <c r="S179" i="38"/>
  <c r="E179" i="38"/>
  <c r="F179" i="38" s="1"/>
  <c r="N179" i="38"/>
  <c r="X179" i="38"/>
  <c r="B180" i="38"/>
  <c r="C179" i="38"/>
  <c r="D179" i="38" s="1"/>
  <c r="P86" i="38"/>
  <c r="Q86" i="38" s="1"/>
  <c r="G178" i="38"/>
  <c r="O178" i="38"/>
  <c r="Y178" i="38"/>
  <c r="U129" i="38"/>
  <c r="T129" i="38"/>
  <c r="K130" i="38"/>
  <c r="J130" i="38"/>
  <c r="I131" i="38" s="1"/>
  <c r="T130" i="38" l="1"/>
  <c r="U130" i="38" s="1"/>
  <c r="J131" i="38"/>
  <c r="K131" i="38"/>
  <c r="O179" i="38"/>
  <c r="Y179" i="38"/>
  <c r="G179" i="38"/>
  <c r="AD86" i="38"/>
  <c r="S180" i="38"/>
  <c r="E180" i="38"/>
  <c r="F180" i="38" s="1"/>
  <c r="N180" i="38"/>
  <c r="X180" i="38"/>
  <c r="B181" i="38"/>
  <c r="C180" i="38"/>
  <c r="D180" i="38" s="1"/>
  <c r="R86" i="38"/>
  <c r="O180" i="38" l="1"/>
  <c r="Y180" i="38"/>
  <c r="V86" i="38"/>
  <c r="M87" i="38" s="1"/>
  <c r="AC87" i="38"/>
  <c r="G180" i="38"/>
  <c r="S181" i="38"/>
  <c r="E181" i="38"/>
  <c r="F181" i="38" s="1"/>
  <c r="N181" i="38"/>
  <c r="X181" i="38"/>
  <c r="B182" i="38"/>
  <c r="C181" i="38"/>
  <c r="D181" i="38" s="1"/>
  <c r="I132" i="38"/>
  <c r="T131" i="38" l="1"/>
  <c r="U131" i="38" s="1"/>
  <c r="K132" i="38"/>
  <c r="J132" i="38"/>
  <c r="I133" i="38"/>
  <c r="O181" i="38"/>
  <c r="Y181" i="38"/>
  <c r="G181" i="38"/>
  <c r="S182" i="38"/>
  <c r="N182" i="38"/>
  <c r="E182" i="38"/>
  <c r="F182" i="38" s="1"/>
  <c r="X182" i="38"/>
  <c r="B183" i="38"/>
  <c r="C182" i="38"/>
  <c r="D182" i="38" s="1"/>
  <c r="AE87" i="38"/>
  <c r="P87" i="38"/>
  <c r="Q87" i="38" s="1"/>
  <c r="AD87" i="38" s="1"/>
  <c r="R87" i="38" l="1"/>
  <c r="G182" i="38"/>
  <c r="O182" i="38"/>
  <c r="Y182" i="38"/>
  <c r="AC88" i="38"/>
  <c r="S183" i="38"/>
  <c r="E183" i="38"/>
  <c r="F183" i="38" s="1"/>
  <c r="N183" i="38"/>
  <c r="X183" i="38"/>
  <c r="B184" i="38"/>
  <c r="C183" i="38"/>
  <c r="D183" i="38" s="1"/>
  <c r="T132" i="38"/>
  <c r="U132" i="38" s="1"/>
  <c r="J133" i="38"/>
  <c r="K133" i="38"/>
  <c r="V87" i="38"/>
  <c r="M88" i="38" s="1"/>
  <c r="AE88" i="38" l="1"/>
  <c r="P88" i="38"/>
  <c r="Q88" i="38" s="1"/>
  <c r="AD88" i="38" s="1"/>
  <c r="O183" i="38"/>
  <c r="Y183" i="38"/>
  <c r="I134" i="38"/>
  <c r="G183" i="38"/>
  <c r="S184" i="38"/>
  <c r="E184" i="38"/>
  <c r="F184" i="38" s="1"/>
  <c r="N184" i="38"/>
  <c r="X184" i="38"/>
  <c r="B185" i="38"/>
  <c r="C184" i="38"/>
  <c r="D184" i="38" s="1"/>
  <c r="R88" i="38" l="1"/>
  <c r="G184" i="38"/>
  <c r="T133" i="38"/>
  <c r="U133" i="38" s="1"/>
  <c r="K134" i="38"/>
  <c r="J134" i="38"/>
  <c r="I135" i="38" s="1"/>
  <c r="V88" i="38"/>
  <c r="M89" i="38" s="1"/>
  <c r="S185" i="38"/>
  <c r="E185" i="38"/>
  <c r="F185" i="38" s="1"/>
  <c r="N185" i="38"/>
  <c r="X185" i="38"/>
  <c r="B186" i="38"/>
  <c r="C185" i="38"/>
  <c r="D185" i="38" s="1"/>
  <c r="O184" i="38"/>
  <c r="Y184" i="38"/>
  <c r="AC89" i="38"/>
  <c r="T134" i="38" l="1"/>
  <c r="U134" i="38" s="1"/>
  <c r="J135" i="38"/>
  <c r="K135" i="38"/>
  <c r="I136" i="38"/>
  <c r="O185" i="38"/>
  <c r="Y185" i="38"/>
  <c r="R89" i="38"/>
  <c r="AC90" i="38" s="1"/>
  <c r="P89" i="38"/>
  <c r="Q89" i="38" s="1"/>
  <c r="G185" i="38"/>
  <c r="AE89" i="38"/>
  <c r="AD89" i="38"/>
  <c r="S186" i="38"/>
  <c r="N186" i="38"/>
  <c r="E186" i="38"/>
  <c r="F186" i="38" s="1"/>
  <c r="X186" i="38"/>
  <c r="B187" i="38"/>
  <c r="C186" i="38"/>
  <c r="D186" i="38" s="1"/>
  <c r="V89" i="38" l="1"/>
  <c r="M90" i="38" s="1"/>
  <c r="G186" i="38"/>
  <c r="O186" i="38"/>
  <c r="Y186" i="38"/>
  <c r="AE90" i="38"/>
  <c r="P90" i="38"/>
  <c r="Q90" i="38" s="1"/>
  <c r="E187" i="38"/>
  <c r="F187" i="38" s="1"/>
  <c r="N187" i="38"/>
  <c r="X187" i="38"/>
  <c r="B188" i="38"/>
  <c r="C187" i="38"/>
  <c r="D187" i="38" s="1"/>
  <c r="U135" i="38"/>
  <c r="T135" i="38"/>
  <c r="K136" i="38"/>
  <c r="J136" i="38"/>
  <c r="I137" i="38"/>
  <c r="S188" i="38" l="1"/>
  <c r="E188" i="38"/>
  <c r="F188" i="38" s="1"/>
  <c r="B189" i="38"/>
  <c r="C188" i="38"/>
  <c r="D188" i="38" s="1"/>
  <c r="O187" i="38"/>
  <c r="Y187" i="38"/>
  <c r="R90" i="38"/>
  <c r="V90" i="38" s="1"/>
  <c r="M91" i="38" s="1"/>
  <c r="U136" i="38"/>
  <c r="T136" i="38"/>
  <c r="J137" i="38"/>
  <c r="K137" i="38"/>
  <c r="G187" i="38"/>
  <c r="AD90" i="38"/>
  <c r="I138" i="38" l="1"/>
  <c r="AC91" i="38"/>
  <c r="I188" i="38"/>
  <c r="G188" i="38"/>
  <c r="P91" i="38"/>
  <c r="Q91" i="38" s="1"/>
  <c r="S189" i="38"/>
  <c r="N189" i="38"/>
  <c r="X189" i="38"/>
  <c r="B190" i="38"/>
  <c r="E189" i="38"/>
  <c r="F189" i="38" s="1"/>
  <c r="C189" i="38"/>
  <c r="D189" i="38" s="1"/>
  <c r="R91" i="38" l="1"/>
  <c r="S190" i="38"/>
  <c r="N190" i="38"/>
  <c r="X190" i="38"/>
  <c r="B191" i="38"/>
  <c r="E190" i="38"/>
  <c r="F190" i="38" s="1"/>
  <c r="C190" i="38"/>
  <c r="D190" i="38" s="1"/>
  <c r="AD188" i="38"/>
  <c r="AC188" i="38"/>
  <c r="P188" i="38"/>
  <c r="Q188" i="38" s="1"/>
  <c r="R188" i="38"/>
  <c r="AA187" i="38"/>
  <c r="K188" i="38"/>
  <c r="J188" i="38"/>
  <c r="N188" i="38"/>
  <c r="X188" i="38"/>
  <c r="T137" i="38"/>
  <c r="U137" i="38" s="1"/>
  <c r="K138" i="38"/>
  <c r="J138" i="38"/>
  <c r="AE91" i="38"/>
  <c r="AD91" i="38"/>
  <c r="AC92" i="38" s="1"/>
  <c r="I189" i="38"/>
  <c r="G189" i="38"/>
  <c r="O189" i="38"/>
  <c r="Y189" i="38"/>
  <c r="I139" i="38" l="1"/>
  <c r="U138" i="38"/>
  <c r="T138" i="38"/>
  <c r="J139" i="38"/>
  <c r="I140" i="38" s="1"/>
  <c r="K139" i="38"/>
  <c r="S191" i="38"/>
  <c r="N191" i="38"/>
  <c r="X191" i="38"/>
  <c r="E191" i="38"/>
  <c r="F191" i="38" s="1"/>
  <c r="B192" i="38"/>
  <c r="C191" i="38"/>
  <c r="D191" i="38" s="1"/>
  <c r="AD189" i="38"/>
  <c r="AC189" i="38"/>
  <c r="P189" i="38"/>
  <c r="Q189" i="38" s="1"/>
  <c r="R189" i="38"/>
  <c r="AA188" i="38"/>
  <c r="J189" i="38"/>
  <c r="K189" i="38"/>
  <c r="O188" i="38"/>
  <c r="Y188" i="38"/>
  <c r="I190" i="38"/>
  <c r="G190" i="38"/>
  <c r="O190" i="38"/>
  <c r="Y190" i="38"/>
  <c r="S91" i="38"/>
  <c r="V91" i="38" s="1"/>
  <c r="M92" i="38" s="1"/>
  <c r="AD190" i="38" l="1"/>
  <c r="AC190" i="38"/>
  <c r="P190" i="38"/>
  <c r="Q190" i="38" s="1"/>
  <c r="R190" i="38"/>
  <c r="AA189" i="38"/>
  <c r="AK189" i="38" s="1"/>
  <c r="J190" i="38"/>
  <c r="K190" i="38"/>
  <c r="R92" i="38"/>
  <c r="P92" i="38"/>
  <c r="I191" i="38"/>
  <c r="G191" i="38"/>
  <c r="O191" i="38"/>
  <c r="Y191" i="38"/>
  <c r="T139" i="38"/>
  <c r="U139" i="38" s="1"/>
  <c r="K140" i="38"/>
  <c r="I141" i="38" s="1"/>
  <c r="J140" i="38"/>
  <c r="N140" i="38"/>
  <c r="X140" i="38" s="1"/>
  <c r="AK188" i="38"/>
  <c r="S192" i="38"/>
  <c r="N192" i="38"/>
  <c r="X192" i="38"/>
  <c r="E192" i="38"/>
  <c r="F192" i="38" s="1"/>
  <c r="B193" i="38"/>
  <c r="C192" i="38"/>
  <c r="D192" i="38" s="1"/>
  <c r="AE92" i="38"/>
  <c r="T140" i="38" l="1"/>
  <c r="U140" i="38" s="1"/>
  <c r="J141" i="38"/>
  <c r="I142" i="38" s="1"/>
  <c r="K141" i="38"/>
  <c r="S193" i="38"/>
  <c r="N193" i="38"/>
  <c r="X193" i="38"/>
  <c r="B194" i="38"/>
  <c r="E193" i="38"/>
  <c r="F193" i="38" s="1"/>
  <c r="C193" i="38"/>
  <c r="D193" i="38" s="1"/>
  <c r="Q92" i="38"/>
  <c r="AD92" i="38" s="1"/>
  <c r="O140" i="38"/>
  <c r="Y140" i="38"/>
  <c r="AD191" i="38"/>
  <c r="AC191" i="38"/>
  <c r="P191" i="38"/>
  <c r="Q191" i="38" s="1"/>
  <c r="R191" i="38"/>
  <c r="AA190" i="38"/>
  <c r="AK190" i="38" s="1"/>
  <c r="J191" i="38"/>
  <c r="K191" i="38"/>
  <c r="V92" i="38"/>
  <c r="M93" i="38" s="1"/>
  <c r="I192" i="38"/>
  <c r="G192" i="38"/>
  <c r="O192" i="38"/>
  <c r="Y192" i="38"/>
  <c r="P93" i="38" l="1"/>
  <c r="Q93" i="38" s="1"/>
  <c r="I193" i="38"/>
  <c r="G193" i="38"/>
  <c r="O193" i="38"/>
  <c r="Y193" i="38"/>
  <c r="AC93" i="38"/>
  <c r="S194" i="38"/>
  <c r="N194" i="38"/>
  <c r="X194" i="38"/>
  <c r="B195" i="38"/>
  <c r="E194" i="38"/>
  <c r="F194" i="38" s="1"/>
  <c r="C194" i="38"/>
  <c r="D194" i="38" s="1"/>
  <c r="T141" i="38"/>
  <c r="U141" i="38" s="1"/>
  <c r="K142" i="38"/>
  <c r="J142" i="38"/>
  <c r="I143" i="38" s="1"/>
  <c r="AD192" i="38"/>
  <c r="AC192" i="38"/>
  <c r="P192" i="38"/>
  <c r="Q192" i="38" s="1"/>
  <c r="R192" i="38"/>
  <c r="AA191" i="38"/>
  <c r="AK191" i="38" s="1"/>
  <c r="K192" i="38"/>
  <c r="J192" i="38"/>
  <c r="R93" i="38" l="1"/>
  <c r="S195" i="38"/>
  <c r="N195" i="38"/>
  <c r="X195" i="38"/>
  <c r="E195" i="38"/>
  <c r="F195" i="38" s="1"/>
  <c r="B196" i="38"/>
  <c r="C195" i="38"/>
  <c r="D195" i="38" s="1"/>
  <c r="AE93" i="38"/>
  <c r="AD93" i="38"/>
  <c r="AC94" i="38" s="1"/>
  <c r="T142" i="38"/>
  <c r="U142" i="38" s="1"/>
  <c r="J143" i="38"/>
  <c r="K143" i="38"/>
  <c r="I194" i="38"/>
  <c r="G194" i="38"/>
  <c r="O194" i="38"/>
  <c r="Y194" i="38"/>
  <c r="V93" i="38"/>
  <c r="M94" i="38" s="1"/>
  <c r="AD193" i="38"/>
  <c r="AC193" i="38"/>
  <c r="P193" i="38"/>
  <c r="Q193" i="38" s="1"/>
  <c r="R193" i="38"/>
  <c r="AA192" i="38"/>
  <c r="AK192" i="38" s="1"/>
  <c r="J193" i="38"/>
  <c r="K193" i="38"/>
  <c r="AE94" i="38" l="1"/>
  <c r="P94" i="38"/>
  <c r="Q94" i="38" s="1"/>
  <c r="S196" i="38"/>
  <c r="N196" i="38"/>
  <c r="X196" i="38"/>
  <c r="E196" i="38"/>
  <c r="F196" i="38" s="1"/>
  <c r="B197" i="38"/>
  <c r="C196" i="38"/>
  <c r="D196" i="38" s="1"/>
  <c r="AD194" i="38"/>
  <c r="AC194" i="38"/>
  <c r="P194" i="38"/>
  <c r="Q194" i="38" s="1"/>
  <c r="R194" i="38"/>
  <c r="J194" i="38"/>
  <c r="K194" i="38"/>
  <c r="AA193" i="38"/>
  <c r="AK193" i="38" s="1"/>
  <c r="I144" i="38"/>
  <c r="I195" i="38"/>
  <c r="G195" i="38"/>
  <c r="O195" i="38"/>
  <c r="Y195" i="38"/>
  <c r="I196" i="38" l="1"/>
  <c r="G196" i="38"/>
  <c r="O196" i="38"/>
  <c r="Y196" i="38"/>
  <c r="R94" i="38"/>
  <c r="S197" i="38"/>
  <c r="N197" i="38"/>
  <c r="X197" i="38"/>
  <c r="B198" i="38"/>
  <c r="E197" i="38"/>
  <c r="F197" i="38" s="1"/>
  <c r="C197" i="38"/>
  <c r="D197" i="38" s="1"/>
  <c r="V94" i="38"/>
  <c r="M95" i="38" s="1"/>
  <c r="AD195" i="38"/>
  <c r="AC195" i="38"/>
  <c r="P195" i="38"/>
  <c r="Q195" i="38" s="1"/>
  <c r="R195" i="38"/>
  <c r="AA194" i="38"/>
  <c r="AK194" i="38" s="1"/>
  <c r="J195" i="38"/>
  <c r="K195" i="38"/>
  <c r="T143" i="38"/>
  <c r="U143" i="38" s="1"/>
  <c r="K144" i="38"/>
  <c r="J144" i="38"/>
  <c r="I145" i="38" s="1"/>
  <c r="AD94" i="38"/>
  <c r="T144" i="38" l="1"/>
  <c r="U144" i="38" s="1"/>
  <c r="J145" i="38"/>
  <c r="K145" i="38"/>
  <c r="I146" i="38"/>
  <c r="P95" i="38"/>
  <c r="Q95" i="38" s="1"/>
  <c r="AD196" i="38"/>
  <c r="AC196" i="38"/>
  <c r="R196" i="38"/>
  <c r="P196" i="38"/>
  <c r="Q196" i="38" s="1"/>
  <c r="AA195" i="38"/>
  <c r="AK195" i="38" s="1"/>
  <c r="K196" i="38"/>
  <c r="J196" i="38"/>
  <c r="I197" i="38"/>
  <c r="G197" i="38"/>
  <c r="O197" i="38"/>
  <c r="Y197" i="38"/>
  <c r="AC95" i="38"/>
  <c r="S198" i="38"/>
  <c r="N198" i="38"/>
  <c r="X198" i="38"/>
  <c r="B199" i="38"/>
  <c r="E198" i="38"/>
  <c r="F198" i="38" s="1"/>
  <c r="C198" i="38"/>
  <c r="D198" i="38" s="1"/>
  <c r="R95" i="38" l="1"/>
  <c r="T145" i="38"/>
  <c r="U145" i="38" s="1"/>
  <c r="K146" i="38"/>
  <c r="I147" i="38" s="1"/>
  <c r="J146" i="38"/>
  <c r="I198" i="38"/>
  <c r="G198" i="38"/>
  <c r="O198" i="38"/>
  <c r="Y198" i="38"/>
  <c r="AD197" i="38"/>
  <c r="AC197" i="38"/>
  <c r="P197" i="38"/>
  <c r="Q197" i="38" s="1"/>
  <c r="R197" i="38"/>
  <c r="AA196" i="38"/>
  <c r="AK196" i="38" s="1"/>
  <c r="J197" i="38"/>
  <c r="K197" i="38"/>
  <c r="N199" i="38"/>
  <c r="X199" i="38"/>
  <c r="E199" i="38"/>
  <c r="F199" i="38" s="1"/>
  <c r="B200" i="38"/>
  <c r="C199" i="38"/>
  <c r="D199" i="38" s="1"/>
  <c r="AE95" i="38"/>
  <c r="AD95" i="38"/>
  <c r="AC96" i="38" s="1"/>
  <c r="V95" i="38"/>
  <c r="M96" i="38" s="1"/>
  <c r="T146" i="38" l="1"/>
  <c r="U146" i="38" s="1"/>
  <c r="J147" i="38"/>
  <c r="K147" i="38"/>
  <c r="AE96" i="38"/>
  <c r="P96" i="38"/>
  <c r="Q96" i="38" s="1"/>
  <c r="S200" i="38"/>
  <c r="E200" i="38"/>
  <c r="F200" i="38" s="1"/>
  <c r="B201" i="38"/>
  <c r="C200" i="38"/>
  <c r="D200" i="38" s="1"/>
  <c r="AD198" i="38"/>
  <c r="AC198" i="38"/>
  <c r="R198" i="38"/>
  <c r="P198" i="38"/>
  <c r="Q198" i="38" s="1"/>
  <c r="AA197" i="38"/>
  <c r="AK197" i="38" s="1"/>
  <c r="J198" i="38"/>
  <c r="K198" i="38"/>
  <c r="I199" i="38"/>
  <c r="G199" i="38"/>
  <c r="O199" i="38"/>
  <c r="Y199" i="38"/>
  <c r="S201" i="38" l="1"/>
  <c r="N201" i="38"/>
  <c r="X201" i="38"/>
  <c r="B202" i="38"/>
  <c r="E201" i="38"/>
  <c r="F201" i="38" s="1"/>
  <c r="C201" i="38"/>
  <c r="D201" i="38" s="1"/>
  <c r="AD96" i="38"/>
  <c r="R96" i="38"/>
  <c r="AD199" i="38"/>
  <c r="AC199" i="38"/>
  <c r="P199" i="38"/>
  <c r="Q199" i="38" s="1"/>
  <c r="R199" i="38"/>
  <c r="AA198" i="38"/>
  <c r="AK198" i="38" s="1"/>
  <c r="J199" i="38"/>
  <c r="K199" i="38"/>
  <c r="V96" i="38"/>
  <c r="M97" i="38" s="1"/>
  <c r="I148" i="38"/>
  <c r="I200" i="38"/>
  <c r="G200" i="38"/>
  <c r="AC97" i="38"/>
  <c r="S202" i="38" l="1"/>
  <c r="N202" i="38"/>
  <c r="X202" i="38"/>
  <c r="B203" i="38"/>
  <c r="E202" i="38"/>
  <c r="F202" i="38" s="1"/>
  <c r="C202" i="38"/>
  <c r="D202" i="38" s="1"/>
  <c r="AE97" i="38"/>
  <c r="AD200" i="38"/>
  <c r="AC200" i="38"/>
  <c r="R200" i="38"/>
  <c r="P200" i="38"/>
  <c r="Q200" i="38" s="1"/>
  <c r="AA199" i="38"/>
  <c r="AK199" i="38" s="1"/>
  <c r="K200" i="38"/>
  <c r="J200" i="38"/>
  <c r="N200" i="38"/>
  <c r="X200" i="38" s="1"/>
  <c r="P97" i="38"/>
  <c r="Q97" i="38" s="1"/>
  <c r="T147" i="38"/>
  <c r="U147" i="38" s="1"/>
  <c r="K148" i="38"/>
  <c r="J148" i="38"/>
  <c r="I149" i="38" s="1"/>
  <c r="I201" i="38"/>
  <c r="G201" i="38"/>
  <c r="O201" i="38"/>
  <c r="Y201" i="38"/>
  <c r="T148" i="38" l="1"/>
  <c r="U148" i="38" s="1"/>
  <c r="J149" i="38"/>
  <c r="K149" i="38"/>
  <c r="S203" i="38"/>
  <c r="N203" i="38"/>
  <c r="X203" i="38"/>
  <c r="E203" i="38"/>
  <c r="F203" i="38" s="1"/>
  <c r="B204" i="38"/>
  <c r="C203" i="38"/>
  <c r="D203" i="38" s="1"/>
  <c r="AD97" i="38"/>
  <c r="AD201" i="38"/>
  <c r="AC201" i="38"/>
  <c r="P201" i="38"/>
  <c r="Q201" i="38" s="1"/>
  <c r="R201" i="38"/>
  <c r="AA200" i="38"/>
  <c r="J201" i="38"/>
  <c r="K201" i="38"/>
  <c r="R97" i="38"/>
  <c r="AC98" i="38" s="1"/>
  <c r="O200" i="38"/>
  <c r="AK200" i="38" s="1"/>
  <c r="Y200" i="38"/>
  <c r="I202" i="38"/>
  <c r="G202" i="38"/>
  <c r="O202" i="38"/>
  <c r="Y202" i="38"/>
  <c r="S204" i="38" l="1"/>
  <c r="N204" i="38"/>
  <c r="X204" i="38"/>
  <c r="E204" i="38"/>
  <c r="F204" i="38" s="1"/>
  <c r="B205" i="38"/>
  <c r="C204" i="38"/>
  <c r="D204" i="38" s="1"/>
  <c r="AD202" i="38"/>
  <c r="AC202" i="38"/>
  <c r="R202" i="38"/>
  <c r="P202" i="38"/>
  <c r="Q202" i="38" s="1"/>
  <c r="J202" i="38"/>
  <c r="K202" i="38"/>
  <c r="AA201" i="38"/>
  <c r="AK201" i="38" s="1"/>
  <c r="I150" i="38"/>
  <c r="V97" i="38"/>
  <c r="M98" i="38" s="1"/>
  <c r="I203" i="38"/>
  <c r="G203" i="38"/>
  <c r="O203" i="38"/>
  <c r="Y203" i="38"/>
  <c r="S205" i="38" l="1"/>
  <c r="N205" i="38"/>
  <c r="X205" i="38"/>
  <c r="B206" i="38"/>
  <c r="E205" i="38"/>
  <c r="F205" i="38" s="1"/>
  <c r="C205" i="38"/>
  <c r="D205" i="38" s="1"/>
  <c r="AD203" i="38"/>
  <c r="AC203" i="38"/>
  <c r="P203" i="38"/>
  <c r="Q203" i="38" s="1"/>
  <c r="R203" i="38"/>
  <c r="AA202" i="38"/>
  <c r="AK202" i="38" s="1"/>
  <c r="J203" i="38"/>
  <c r="K203" i="38"/>
  <c r="T149" i="38"/>
  <c r="U149" i="38" s="1"/>
  <c r="K150" i="38"/>
  <c r="J150" i="38"/>
  <c r="I151" i="38"/>
  <c r="P98" i="38"/>
  <c r="I204" i="38"/>
  <c r="G204" i="38"/>
  <c r="O204" i="38"/>
  <c r="Y204" i="38"/>
  <c r="AE98" i="38"/>
  <c r="I205" i="38" l="1"/>
  <c r="G205" i="38"/>
  <c r="O205" i="38"/>
  <c r="Y205" i="38"/>
  <c r="Q98" i="38"/>
  <c r="AD98" i="38"/>
  <c r="T150" i="38"/>
  <c r="U150" i="38" s="1"/>
  <c r="J151" i="38"/>
  <c r="K151" i="38"/>
  <c r="AD204" i="38"/>
  <c r="AC204" i="38"/>
  <c r="R204" i="38"/>
  <c r="P204" i="38"/>
  <c r="Q204" i="38" s="1"/>
  <c r="AA203" i="38"/>
  <c r="AK203" i="38" s="1"/>
  <c r="K204" i="38"/>
  <c r="J204" i="38"/>
  <c r="S206" i="38"/>
  <c r="N206" i="38"/>
  <c r="X206" i="38"/>
  <c r="B207" i="38"/>
  <c r="E206" i="38"/>
  <c r="F206" i="38" s="1"/>
  <c r="C206" i="38"/>
  <c r="D206" i="38" s="1"/>
  <c r="R98" i="38"/>
  <c r="AC99" i="38" s="1"/>
  <c r="I206" i="38" l="1"/>
  <c r="G206" i="38"/>
  <c r="O206" i="38"/>
  <c r="Y206" i="38"/>
  <c r="I152" i="38"/>
  <c r="S207" i="38"/>
  <c r="N207" i="38"/>
  <c r="X207" i="38"/>
  <c r="E207" i="38"/>
  <c r="F207" i="38" s="1"/>
  <c r="B208" i="38"/>
  <c r="C207" i="38"/>
  <c r="D207" i="38" s="1"/>
  <c r="AD205" i="38"/>
  <c r="AC205" i="38"/>
  <c r="P205" i="38"/>
  <c r="Q205" i="38" s="1"/>
  <c r="R205" i="38"/>
  <c r="AA204" i="38"/>
  <c r="AK204" i="38" s="1"/>
  <c r="J205" i="38"/>
  <c r="K205" i="38"/>
  <c r="V98" i="38"/>
  <c r="M99" i="38" s="1"/>
  <c r="AE99" i="38" s="1"/>
  <c r="S208" i="38" l="1"/>
  <c r="N208" i="38"/>
  <c r="X208" i="38"/>
  <c r="E208" i="38"/>
  <c r="F208" i="38" s="1"/>
  <c r="B209" i="38"/>
  <c r="C208" i="38"/>
  <c r="D208" i="38" s="1"/>
  <c r="T151" i="38"/>
  <c r="U151" i="38" s="1"/>
  <c r="J152" i="38"/>
  <c r="K152" i="38"/>
  <c r="N152" i="38"/>
  <c r="X152" i="38"/>
  <c r="P99" i="38"/>
  <c r="R99" i="38" s="1"/>
  <c r="AD206" i="38"/>
  <c r="AC206" i="38"/>
  <c r="R206" i="38"/>
  <c r="P206" i="38"/>
  <c r="Q206" i="38" s="1"/>
  <c r="AA205" i="38"/>
  <c r="AK205" i="38" s="1"/>
  <c r="J206" i="38"/>
  <c r="K206" i="38"/>
  <c r="I207" i="38"/>
  <c r="G207" i="38"/>
  <c r="O207" i="38"/>
  <c r="Y207" i="38"/>
  <c r="Q99" i="38" l="1"/>
  <c r="AD99" i="38" s="1"/>
  <c r="I153" i="38"/>
  <c r="S209" i="38"/>
  <c r="N209" i="38"/>
  <c r="X209" i="38"/>
  <c r="B210" i="38"/>
  <c r="E209" i="38"/>
  <c r="F209" i="38" s="1"/>
  <c r="C209" i="38"/>
  <c r="D209" i="38" s="1"/>
  <c r="V99" i="38"/>
  <c r="M100" i="38" s="1"/>
  <c r="O152" i="38"/>
  <c r="Y152" i="38"/>
  <c r="AD207" i="38"/>
  <c r="AC207" i="38"/>
  <c r="P207" i="38"/>
  <c r="Q207" i="38" s="1"/>
  <c r="R207" i="38"/>
  <c r="AA206" i="38"/>
  <c r="AK206" i="38" s="1"/>
  <c r="J207" i="38"/>
  <c r="K207" i="38"/>
  <c r="I208" i="38"/>
  <c r="G208" i="38"/>
  <c r="O208" i="38"/>
  <c r="Y208" i="38"/>
  <c r="AD208" i="38" l="1"/>
  <c r="AC208" i="38"/>
  <c r="R208" i="38"/>
  <c r="P208" i="38"/>
  <c r="Q208" i="38" s="1"/>
  <c r="AA207" i="38"/>
  <c r="AK207" i="38" s="1"/>
  <c r="K208" i="38"/>
  <c r="J208" i="38"/>
  <c r="P100" i="38"/>
  <c r="Q100" i="38" s="1"/>
  <c r="AC100" i="38"/>
  <c r="I209" i="38"/>
  <c r="G209" i="38"/>
  <c r="O209" i="38"/>
  <c r="Y209" i="38"/>
  <c r="T152" i="38"/>
  <c r="U152" i="38" s="1"/>
  <c r="K153" i="38"/>
  <c r="J153" i="38"/>
  <c r="I154" i="38" s="1"/>
  <c r="S210" i="38"/>
  <c r="N210" i="38"/>
  <c r="X210" i="38"/>
  <c r="B211" i="38"/>
  <c r="E210" i="38"/>
  <c r="F210" i="38" s="1"/>
  <c r="C210" i="38"/>
  <c r="D210" i="38" s="1"/>
  <c r="R100" i="38" l="1"/>
  <c r="V100" i="38" s="1"/>
  <c r="M101" i="38" s="1"/>
  <c r="T153" i="38"/>
  <c r="U153" i="38" s="1"/>
  <c r="J154" i="38"/>
  <c r="K154" i="38"/>
  <c r="I155" i="38" s="1"/>
  <c r="I210" i="38"/>
  <c r="G210" i="38"/>
  <c r="AE100" i="38"/>
  <c r="AD100" i="38"/>
  <c r="AC101" i="38" s="1"/>
  <c r="AD209" i="38"/>
  <c r="AC209" i="38"/>
  <c r="P209" i="38"/>
  <c r="Q209" i="38" s="1"/>
  <c r="R209" i="38"/>
  <c r="AA208" i="38"/>
  <c r="AK208" i="38" s="1"/>
  <c r="J209" i="38"/>
  <c r="K209" i="38"/>
  <c r="P101" i="38"/>
  <c r="Q101" i="38" s="1"/>
  <c r="O210" i="38"/>
  <c r="Y210" i="38"/>
  <c r="N211" i="38"/>
  <c r="X211" i="38"/>
  <c r="E211" i="38"/>
  <c r="F211" i="38" s="1"/>
  <c r="B212" i="38"/>
  <c r="C211" i="38"/>
  <c r="D211" i="38" s="1"/>
  <c r="R101" i="38" l="1"/>
  <c r="V101" i="38" s="1"/>
  <c r="M102" i="38" s="1"/>
  <c r="T154" i="38"/>
  <c r="U154" i="38" s="1"/>
  <c r="K155" i="38"/>
  <c r="J155" i="38"/>
  <c r="AE101" i="38"/>
  <c r="AD101" i="38"/>
  <c r="S212" i="38"/>
  <c r="E212" i="38"/>
  <c r="F212" i="38" s="1"/>
  <c r="B213" i="38"/>
  <c r="C212" i="38"/>
  <c r="D212" i="38" s="1"/>
  <c r="AD210" i="38"/>
  <c r="AC210" i="38"/>
  <c r="R210" i="38"/>
  <c r="P210" i="38"/>
  <c r="Q210" i="38" s="1"/>
  <c r="J210" i="38"/>
  <c r="K210" i="38"/>
  <c r="AA209" i="38"/>
  <c r="AK209" i="38" s="1"/>
  <c r="P102" i="38"/>
  <c r="Q102" i="38" s="1"/>
  <c r="I211" i="38"/>
  <c r="G211" i="38"/>
  <c r="O211" i="38"/>
  <c r="Y211" i="38"/>
  <c r="I212" i="38" l="1"/>
  <c r="G212" i="38"/>
  <c r="AD211" i="38"/>
  <c r="AC211" i="38"/>
  <c r="P211" i="38"/>
  <c r="Q211" i="38" s="1"/>
  <c r="R211" i="38"/>
  <c r="AA210" i="38"/>
  <c r="AK210" i="38" s="1"/>
  <c r="J211" i="38"/>
  <c r="K211" i="38"/>
  <c r="R102" i="38"/>
  <c r="S213" i="38"/>
  <c r="N213" i="38"/>
  <c r="X213" i="38"/>
  <c r="B214" i="38"/>
  <c r="E213" i="38"/>
  <c r="F213" i="38" s="1"/>
  <c r="C213" i="38"/>
  <c r="D213" i="38" s="1"/>
  <c r="V102" i="38"/>
  <c r="M103" i="38" s="1"/>
  <c r="AC102" i="38"/>
  <c r="I156" i="38"/>
  <c r="AE102" i="38" l="1"/>
  <c r="AD102" i="38"/>
  <c r="AC103" i="38" s="1"/>
  <c r="I213" i="38"/>
  <c r="G213" i="38"/>
  <c r="O213" i="38"/>
  <c r="Y213" i="38"/>
  <c r="AD212" i="38"/>
  <c r="AC212" i="38"/>
  <c r="R212" i="38"/>
  <c r="P212" i="38"/>
  <c r="Q212" i="38" s="1"/>
  <c r="AA211" i="38"/>
  <c r="AK211" i="38" s="1"/>
  <c r="K212" i="38"/>
  <c r="J212" i="38"/>
  <c r="N212" i="38"/>
  <c r="X212" i="38" s="1"/>
  <c r="T155" i="38"/>
  <c r="U155" i="38" s="1"/>
  <c r="J156" i="38"/>
  <c r="K156" i="38"/>
  <c r="P103" i="38"/>
  <c r="Q103" i="38" s="1"/>
  <c r="S214" i="38"/>
  <c r="N214" i="38"/>
  <c r="X214" i="38"/>
  <c r="B215" i="38"/>
  <c r="E214" i="38"/>
  <c r="F214" i="38" s="1"/>
  <c r="C214" i="38"/>
  <c r="D214" i="38" s="1"/>
  <c r="AE103" i="38" l="1"/>
  <c r="AD103" i="38"/>
  <c r="I214" i="38"/>
  <c r="G214" i="38"/>
  <c r="R103" i="38"/>
  <c r="I157" i="38"/>
  <c r="O212" i="38"/>
  <c r="Y212" i="38"/>
  <c r="S103" i="38"/>
  <c r="O214" i="38"/>
  <c r="Y214" i="38"/>
  <c r="S215" i="38"/>
  <c r="N215" i="38"/>
  <c r="X215" i="38"/>
  <c r="E215" i="38"/>
  <c r="F215" i="38" s="1"/>
  <c r="B216" i="38"/>
  <c r="C215" i="38"/>
  <c r="D215" i="38" s="1"/>
  <c r="V103" i="38"/>
  <c r="M104" i="38" s="1"/>
  <c r="AD213" i="38"/>
  <c r="AC213" i="38"/>
  <c r="P213" i="38"/>
  <c r="Q213" i="38" s="1"/>
  <c r="R213" i="38"/>
  <c r="AA212" i="38"/>
  <c r="J213" i="38"/>
  <c r="K213" i="38"/>
  <c r="AC104" i="38" l="1"/>
  <c r="AE104" i="38"/>
  <c r="S216" i="38"/>
  <c r="N216" i="38"/>
  <c r="X216" i="38"/>
  <c r="E216" i="38"/>
  <c r="F216" i="38" s="1"/>
  <c r="B217" i="38"/>
  <c r="C216" i="38"/>
  <c r="D216" i="38" s="1"/>
  <c r="AD214" i="38"/>
  <c r="AC214" i="38"/>
  <c r="R214" i="38"/>
  <c r="P214" i="38"/>
  <c r="Q214" i="38" s="1"/>
  <c r="AA213" i="38"/>
  <c r="AK213" i="38" s="1"/>
  <c r="J214" i="38"/>
  <c r="K214" i="38"/>
  <c r="T156" i="38"/>
  <c r="U156" i="38" s="1"/>
  <c r="K157" i="38"/>
  <c r="J157" i="38"/>
  <c r="P104" i="38"/>
  <c r="Q104" i="38" s="1"/>
  <c r="I215" i="38"/>
  <c r="G215" i="38"/>
  <c r="O215" i="38"/>
  <c r="Y215" i="38"/>
  <c r="AK212" i="38"/>
  <c r="R104" i="38" l="1"/>
  <c r="AC105" i="38" s="1"/>
  <c r="I158" i="38"/>
  <c r="I216" i="38"/>
  <c r="G216" i="38"/>
  <c r="O216" i="38"/>
  <c r="Y216" i="38"/>
  <c r="AD104" i="38"/>
  <c r="V104" i="38"/>
  <c r="M105" i="38" s="1"/>
  <c r="S217" i="38"/>
  <c r="N217" i="38"/>
  <c r="X217" i="38"/>
  <c r="B218" i="38"/>
  <c r="E217" i="38"/>
  <c r="F217" i="38" s="1"/>
  <c r="C217" i="38"/>
  <c r="D217" i="38" s="1"/>
  <c r="AD215" i="38"/>
  <c r="AC215" i="38"/>
  <c r="P215" i="38"/>
  <c r="Q215" i="38" s="1"/>
  <c r="R215" i="38"/>
  <c r="AA214" i="38"/>
  <c r="AK214" i="38" s="1"/>
  <c r="J215" i="38"/>
  <c r="K215" i="38"/>
  <c r="S218" i="38" l="1"/>
  <c r="N218" i="38"/>
  <c r="X218" i="38"/>
  <c r="B219" i="38"/>
  <c r="E218" i="38"/>
  <c r="F218" i="38" s="1"/>
  <c r="C218" i="38"/>
  <c r="D218" i="38" s="1"/>
  <c r="T157" i="38"/>
  <c r="U157" i="38" s="1"/>
  <c r="J158" i="38"/>
  <c r="I159" i="38" s="1"/>
  <c r="K158" i="38"/>
  <c r="AE105" i="38"/>
  <c r="AD216" i="38"/>
  <c r="AC216" i="38"/>
  <c r="R216" i="38"/>
  <c r="P216" i="38"/>
  <c r="Q216" i="38" s="1"/>
  <c r="AA215" i="38"/>
  <c r="AK215" i="38" s="1"/>
  <c r="K216" i="38"/>
  <c r="J216" i="38"/>
  <c r="I217" i="38"/>
  <c r="G217" i="38"/>
  <c r="O217" i="38"/>
  <c r="Y217" i="38"/>
  <c r="P105" i="38"/>
  <c r="Q105" i="38" s="1"/>
  <c r="R105" i="38" l="1"/>
  <c r="AD217" i="38"/>
  <c r="AC217" i="38"/>
  <c r="P217" i="38"/>
  <c r="Q217" i="38" s="1"/>
  <c r="R217" i="38"/>
  <c r="AA216" i="38"/>
  <c r="AK216" i="38" s="1"/>
  <c r="J217" i="38"/>
  <c r="K217" i="38"/>
  <c r="AD105" i="38"/>
  <c r="T158" i="38"/>
  <c r="U158" i="38" s="1"/>
  <c r="K159" i="38"/>
  <c r="J159" i="38"/>
  <c r="I160" i="38" s="1"/>
  <c r="S219" i="38"/>
  <c r="N219" i="38"/>
  <c r="X219" i="38"/>
  <c r="E219" i="38"/>
  <c r="F219" i="38" s="1"/>
  <c r="B220" i="38"/>
  <c r="C219" i="38"/>
  <c r="D219" i="38" s="1"/>
  <c r="V105" i="38"/>
  <c r="M106" i="38" s="1"/>
  <c r="I218" i="38"/>
  <c r="G218" i="38"/>
  <c r="O218" i="38"/>
  <c r="Y218" i="38"/>
  <c r="AD218" i="38" l="1"/>
  <c r="AC218" i="38"/>
  <c r="R218" i="38"/>
  <c r="P218" i="38"/>
  <c r="Q218" i="38" s="1"/>
  <c r="J218" i="38"/>
  <c r="K218" i="38"/>
  <c r="AA217" i="38"/>
  <c r="AK217" i="38" s="1"/>
  <c r="S220" i="38"/>
  <c r="N220" i="38"/>
  <c r="X220" i="38"/>
  <c r="E220" i="38"/>
  <c r="F220" i="38" s="1"/>
  <c r="B221" i="38"/>
  <c r="C220" i="38"/>
  <c r="D220" i="38" s="1"/>
  <c r="T159" i="38"/>
  <c r="U159" i="38" s="1"/>
  <c r="J160" i="38"/>
  <c r="K160" i="38"/>
  <c r="P106" i="38"/>
  <c r="Q106" i="38" s="1"/>
  <c r="I219" i="38"/>
  <c r="G219" i="38"/>
  <c r="O219" i="38"/>
  <c r="Y219" i="38"/>
  <c r="AC106" i="38"/>
  <c r="I161" i="38" l="1"/>
  <c r="I220" i="38"/>
  <c r="G220" i="38"/>
  <c r="O220" i="38"/>
  <c r="Y220" i="38"/>
  <c r="S221" i="38"/>
  <c r="N221" i="38"/>
  <c r="X221" i="38"/>
  <c r="B222" i="38"/>
  <c r="E221" i="38"/>
  <c r="F221" i="38" s="1"/>
  <c r="C221" i="38"/>
  <c r="D221" i="38" s="1"/>
  <c r="AD219" i="38"/>
  <c r="AC219" i="38"/>
  <c r="P219" i="38"/>
  <c r="Q219" i="38" s="1"/>
  <c r="R219" i="38"/>
  <c r="AA218" i="38"/>
  <c r="AK218" i="38" s="1"/>
  <c r="J219" i="38"/>
  <c r="K219" i="38"/>
  <c r="AE106" i="38"/>
  <c r="AD106" i="38"/>
  <c r="R106" i="38"/>
  <c r="S222" i="38" l="1"/>
  <c r="N222" i="38"/>
  <c r="X222" i="38"/>
  <c r="B223" i="38"/>
  <c r="E222" i="38"/>
  <c r="F222" i="38" s="1"/>
  <c r="C222" i="38"/>
  <c r="D222" i="38" s="1"/>
  <c r="V106" i="38"/>
  <c r="M107" i="38" s="1"/>
  <c r="T160" i="38"/>
  <c r="U160" i="38" s="1"/>
  <c r="K161" i="38"/>
  <c r="J161" i="38"/>
  <c r="I162" i="38"/>
  <c r="AC107" i="38"/>
  <c r="I221" i="38"/>
  <c r="G221" i="38"/>
  <c r="O221" i="38"/>
  <c r="Y221" i="38"/>
  <c r="AD220" i="38"/>
  <c r="AC220" i="38"/>
  <c r="R220" i="38"/>
  <c r="P220" i="38"/>
  <c r="Q220" i="38" s="1"/>
  <c r="AA219" i="38"/>
  <c r="AK219" i="38" s="1"/>
  <c r="K220" i="38"/>
  <c r="J220" i="38"/>
  <c r="T161" i="38" l="1"/>
  <c r="U161" i="38" s="1"/>
  <c r="J162" i="38"/>
  <c r="I163" i="38" s="1"/>
  <c r="K162" i="38"/>
  <c r="I222" i="38"/>
  <c r="G222" i="38"/>
  <c r="O222" i="38"/>
  <c r="Y222" i="38"/>
  <c r="P107" i="38"/>
  <c r="Q107" i="38" s="1"/>
  <c r="AD107" i="38" s="1"/>
  <c r="AE107" i="38"/>
  <c r="N223" i="38"/>
  <c r="X223" i="38"/>
  <c r="E223" i="38"/>
  <c r="F223" i="38" s="1"/>
  <c r="B224" i="38"/>
  <c r="C223" i="38"/>
  <c r="D223" i="38" s="1"/>
  <c r="AD221" i="38"/>
  <c r="AC221" i="38"/>
  <c r="P221" i="38"/>
  <c r="Q221" i="38" s="1"/>
  <c r="R221" i="38"/>
  <c r="AA220" i="38"/>
  <c r="AK220" i="38" s="1"/>
  <c r="J221" i="38"/>
  <c r="K221" i="38"/>
  <c r="R107" i="38" l="1"/>
  <c r="V107" i="38" s="1"/>
  <c r="M108" i="38" s="1"/>
  <c r="R108" i="38" s="1"/>
  <c r="P108" i="38"/>
  <c r="Q108" i="38" s="1"/>
  <c r="T162" i="38"/>
  <c r="U162" i="38" s="1"/>
  <c r="K163" i="38"/>
  <c r="J163" i="38"/>
  <c r="I164" i="38" s="1"/>
  <c r="I223" i="38"/>
  <c r="G223" i="38"/>
  <c r="O223" i="38"/>
  <c r="Y223" i="38"/>
  <c r="AD222" i="38"/>
  <c r="AC222" i="38"/>
  <c r="R222" i="38"/>
  <c r="P222" i="38"/>
  <c r="Q222" i="38" s="1"/>
  <c r="AA221" i="38"/>
  <c r="AK221" i="38" s="1"/>
  <c r="J222" i="38"/>
  <c r="K222" i="38"/>
  <c r="S224" i="38"/>
  <c r="E224" i="38"/>
  <c r="F224" i="38" s="1"/>
  <c r="B225" i="38"/>
  <c r="C224" i="38"/>
  <c r="D224" i="38" s="1"/>
  <c r="AC108" i="38" l="1"/>
  <c r="I224" i="38"/>
  <c r="G224" i="38"/>
  <c r="T163" i="38"/>
  <c r="U163" i="38" s="1"/>
  <c r="J164" i="38"/>
  <c r="K164" i="38"/>
  <c r="N164" i="38"/>
  <c r="X164" i="38"/>
  <c r="I165" i="38"/>
  <c r="V108" i="38"/>
  <c r="M109" i="38" s="1"/>
  <c r="AD223" i="38"/>
  <c r="AC223" i="38"/>
  <c r="P223" i="38"/>
  <c r="Q223" i="38" s="1"/>
  <c r="R223" i="38"/>
  <c r="AA222" i="38"/>
  <c r="AK222" i="38" s="1"/>
  <c r="J223" i="38"/>
  <c r="K223" i="38"/>
  <c r="S225" i="38"/>
  <c r="N225" i="38"/>
  <c r="X225" i="38"/>
  <c r="B226" i="38"/>
  <c r="E225" i="38"/>
  <c r="F225" i="38" s="1"/>
  <c r="C225" i="38"/>
  <c r="D225" i="38" s="1"/>
  <c r="AE108" i="38" l="1"/>
  <c r="AD108" i="38"/>
  <c r="AC109" i="38" s="1"/>
  <c r="AE109" i="38" s="1"/>
  <c r="P109" i="38"/>
  <c r="R109" i="38" s="1"/>
  <c r="I225" i="38"/>
  <c r="G225" i="38"/>
  <c r="O225" i="38"/>
  <c r="Y225" i="38"/>
  <c r="T164" i="38"/>
  <c r="U164" i="38" s="1"/>
  <c r="K165" i="38"/>
  <c r="I166" i="38" s="1"/>
  <c r="J165" i="38"/>
  <c r="AD224" i="38"/>
  <c r="AC224" i="38"/>
  <c r="R224" i="38"/>
  <c r="P224" i="38"/>
  <c r="Q224" i="38" s="1"/>
  <c r="AA223" i="38"/>
  <c r="AK223" i="38" s="1"/>
  <c r="K224" i="38"/>
  <c r="J224" i="38"/>
  <c r="N224" i="38"/>
  <c r="X224" i="38" s="1"/>
  <c r="S226" i="38"/>
  <c r="N226" i="38"/>
  <c r="X226" i="38"/>
  <c r="B227" i="38"/>
  <c r="E226" i="38"/>
  <c r="F226" i="38" s="1"/>
  <c r="C226" i="38"/>
  <c r="D226" i="38" s="1"/>
  <c r="O164" i="38"/>
  <c r="Y164" i="38"/>
  <c r="I226" i="38" l="1"/>
  <c r="G226" i="38"/>
  <c r="O226" i="38"/>
  <c r="Y226" i="38"/>
  <c r="O224" i="38"/>
  <c r="Y224" i="38"/>
  <c r="AD225" i="38"/>
  <c r="AC225" i="38"/>
  <c r="P225" i="38"/>
  <c r="Q225" i="38" s="1"/>
  <c r="R225" i="38"/>
  <c r="AA224" i="38"/>
  <c r="J225" i="38"/>
  <c r="K225" i="38"/>
  <c r="Q109" i="38"/>
  <c r="T165" i="38"/>
  <c r="U165" i="38" s="1"/>
  <c r="J166" i="38"/>
  <c r="K166" i="38"/>
  <c r="I167" i="38" s="1"/>
  <c r="S227" i="38"/>
  <c r="N227" i="38"/>
  <c r="X227" i="38"/>
  <c r="E227" i="38"/>
  <c r="F227" i="38" s="1"/>
  <c r="B228" i="38"/>
  <c r="C227" i="38"/>
  <c r="D227" i="38" s="1"/>
  <c r="V109" i="38"/>
  <c r="M110" i="38" s="1"/>
  <c r="T166" i="38" l="1"/>
  <c r="U166" i="38" s="1"/>
  <c r="K167" i="38"/>
  <c r="J167" i="38"/>
  <c r="I168" i="38"/>
  <c r="AD226" i="38"/>
  <c r="AC226" i="38"/>
  <c r="R226" i="38"/>
  <c r="P226" i="38"/>
  <c r="Q226" i="38" s="1"/>
  <c r="J226" i="38"/>
  <c r="K226" i="38"/>
  <c r="AA225" i="38"/>
  <c r="AK225" i="38" s="1"/>
  <c r="O227" i="38"/>
  <c r="Y227" i="38"/>
  <c r="S228" i="38"/>
  <c r="N228" i="38"/>
  <c r="X228" i="38"/>
  <c r="E228" i="38"/>
  <c r="F228" i="38" s="1"/>
  <c r="B229" i="38"/>
  <c r="C228" i="38"/>
  <c r="D228" i="38" s="1"/>
  <c r="AK224" i="38"/>
  <c r="I227" i="38"/>
  <c r="G227" i="38"/>
  <c r="AD109" i="38"/>
  <c r="AC110" i="38" s="1"/>
  <c r="P110" i="38"/>
  <c r="Q110" i="38" s="1"/>
  <c r="AE110" i="38" l="1"/>
  <c r="AD110" i="38"/>
  <c r="R110" i="38"/>
  <c r="AD227" i="38"/>
  <c r="AC227" i="38"/>
  <c r="P227" i="38"/>
  <c r="Q227" i="38" s="1"/>
  <c r="R227" i="38"/>
  <c r="AA226" i="38"/>
  <c r="AK226" i="38" s="1"/>
  <c r="J227" i="38"/>
  <c r="K227" i="38"/>
  <c r="S229" i="38"/>
  <c r="N229" i="38"/>
  <c r="X229" i="38"/>
  <c r="B230" i="38"/>
  <c r="E229" i="38"/>
  <c r="F229" i="38" s="1"/>
  <c r="C229" i="38"/>
  <c r="D229" i="38" s="1"/>
  <c r="T167" i="38"/>
  <c r="U167" i="38" s="1"/>
  <c r="J168" i="38"/>
  <c r="K168" i="38"/>
  <c r="I228" i="38"/>
  <c r="G228" i="38"/>
  <c r="O228" i="38"/>
  <c r="Y228" i="38"/>
  <c r="AD228" i="38" l="1"/>
  <c r="AC228" i="38"/>
  <c r="R228" i="38"/>
  <c r="P228" i="38"/>
  <c r="Q228" i="38" s="1"/>
  <c r="AA227" i="38"/>
  <c r="AK227" i="38" s="1"/>
  <c r="K228" i="38"/>
  <c r="J228" i="38"/>
  <c r="V110" i="38"/>
  <c r="M111" i="38" s="1"/>
  <c r="I169" i="38"/>
  <c r="I229" i="38"/>
  <c r="G229" i="38"/>
  <c r="O229" i="38"/>
  <c r="Y229" i="38"/>
  <c r="AC111" i="38"/>
  <c r="S230" i="38"/>
  <c r="N230" i="38"/>
  <c r="X230" i="38"/>
  <c r="B231" i="38"/>
  <c r="E230" i="38"/>
  <c r="F230" i="38" s="1"/>
  <c r="C230" i="38"/>
  <c r="D230" i="38" s="1"/>
  <c r="S231" i="38" l="1"/>
  <c r="N231" i="38"/>
  <c r="X231" i="38"/>
  <c r="E231" i="38"/>
  <c r="F231" i="38" s="1"/>
  <c r="B232" i="38"/>
  <c r="C231" i="38"/>
  <c r="D231" i="38" s="1"/>
  <c r="AE111" i="38"/>
  <c r="AD229" i="38"/>
  <c r="AC229" i="38"/>
  <c r="P229" i="38"/>
  <c r="Q229" i="38" s="1"/>
  <c r="R229" i="38"/>
  <c r="AA228" i="38"/>
  <c r="AK228" i="38" s="1"/>
  <c r="J229" i="38"/>
  <c r="K229" i="38"/>
  <c r="T168" i="38"/>
  <c r="U168" i="38" s="1"/>
  <c r="K169" i="38"/>
  <c r="J169" i="38"/>
  <c r="I230" i="38"/>
  <c r="G230" i="38"/>
  <c r="O230" i="38"/>
  <c r="Y230" i="38"/>
  <c r="P111" i="38"/>
  <c r="Q111" i="38" s="1"/>
  <c r="R111" i="38" l="1"/>
  <c r="I170" i="38"/>
  <c r="K170" i="38" s="1"/>
  <c r="J170" i="38"/>
  <c r="S232" i="38"/>
  <c r="N232" i="38"/>
  <c r="X232" i="38"/>
  <c r="E232" i="38"/>
  <c r="F232" i="38" s="1"/>
  <c r="B233" i="38"/>
  <c r="C232" i="38"/>
  <c r="D232" i="38" s="1"/>
  <c r="V111" i="38"/>
  <c r="M112" i="38" s="1"/>
  <c r="AD111" i="38"/>
  <c r="AD230" i="38"/>
  <c r="AC230" i="38"/>
  <c r="R230" i="38"/>
  <c r="P230" i="38"/>
  <c r="Q230" i="38" s="1"/>
  <c r="AA229" i="38"/>
  <c r="AK229" i="38" s="1"/>
  <c r="J230" i="38"/>
  <c r="K230" i="38"/>
  <c r="I231" i="38"/>
  <c r="G231" i="38"/>
  <c r="O231" i="38"/>
  <c r="Y231" i="38"/>
  <c r="I171" i="38" l="1"/>
  <c r="T169" i="38"/>
  <c r="U169" i="38" s="1"/>
  <c r="T170" i="38"/>
  <c r="U170" i="38" s="1"/>
  <c r="K171" i="38"/>
  <c r="J171" i="38"/>
  <c r="I172" i="38"/>
  <c r="AD231" i="38"/>
  <c r="AC231" i="38"/>
  <c r="P231" i="38"/>
  <c r="Q231" i="38" s="1"/>
  <c r="R231" i="38"/>
  <c r="AA230" i="38"/>
  <c r="AK230" i="38" s="1"/>
  <c r="J231" i="38"/>
  <c r="K231" i="38"/>
  <c r="I232" i="38"/>
  <c r="G232" i="38"/>
  <c r="O232" i="38"/>
  <c r="Y232" i="38"/>
  <c r="S233" i="38"/>
  <c r="N233" i="38"/>
  <c r="X233" i="38"/>
  <c r="B234" i="38"/>
  <c r="E233" i="38"/>
  <c r="F233" i="38" s="1"/>
  <c r="C233" i="38"/>
  <c r="D233" i="38" s="1"/>
  <c r="AC112" i="38"/>
  <c r="P112" i="38"/>
  <c r="Q112" i="38" s="1"/>
  <c r="R112" i="38" l="1"/>
  <c r="V112" i="38" s="1"/>
  <c r="M113" i="38" s="1"/>
  <c r="S234" i="38"/>
  <c r="N234" i="38"/>
  <c r="X234" i="38"/>
  <c r="B235" i="38"/>
  <c r="E234" i="38"/>
  <c r="F234" i="38" s="1"/>
  <c r="C234" i="38"/>
  <c r="D234" i="38" s="1"/>
  <c r="AD232" i="38"/>
  <c r="AC232" i="38"/>
  <c r="R232" i="38"/>
  <c r="P232" i="38"/>
  <c r="Q232" i="38" s="1"/>
  <c r="AA231" i="38"/>
  <c r="AK231" i="38" s="1"/>
  <c r="K232" i="38"/>
  <c r="J232" i="38"/>
  <c r="I233" i="38"/>
  <c r="G233" i="38"/>
  <c r="O233" i="38"/>
  <c r="Y233" i="38"/>
  <c r="U171" i="38"/>
  <c r="T171" i="38"/>
  <c r="J172" i="38"/>
  <c r="K172" i="38"/>
  <c r="I173" i="38"/>
  <c r="AE112" i="38"/>
  <c r="AD112" i="38"/>
  <c r="AC113" i="38"/>
  <c r="P113" i="38" l="1"/>
  <c r="Q113" i="38" s="1"/>
  <c r="AD113" i="38" s="1"/>
  <c r="T172" i="38"/>
  <c r="U172" i="38" s="1"/>
  <c r="K173" i="38"/>
  <c r="J173" i="38"/>
  <c r="I174" i="38" s="1"/>
  <c r="AD233" i="38"/>
  <c r="AC233" i="38"/>
  <c r="P233" i="38"/>
  <c r="Q233" i="38" s="1"/>
  <c r="R233" i="38"/>
  <c r="AA232" i="38"/>
  <c r="AK232" i="38" s="1"/>
  <c r="J233" i="38"/>
  <c r="K233" i="38"/>
  <c r="N235" i="38"/>
  <c r="X235" i="38"/>
  <c r="B236" i="38"/>
  <c r="E235" i="38"/>
  <c r="F235" i="38" s="1"/>
  <c r="C235" i="38"/>
  <c r="D235" i="38" s="1"/>
  <c r="AE113" i="38"/>
  <c r="I234" i="38"/>
  <c r="G234" i="38"/>
  <c r="O234" i="38"/>
  <c r="Y234" i="38"/>
  <c r="T173" i="38" l="1"/>
  <c r="U173" i="38" s="1"/>
  <c r="J174" i="38"/>
  <c r="K174" i="38"/>
  <c r="I175" i="38"/>
  <c r="I235" i="38"/>
  <c r="G235" i="38"/>
  <c r="O235" i="38"/>
  <c r="Y235" i="38"/>
  <c r="R113" i="38"/>
  <c r="AD234" i="38"/>
  <c r="AC234" i="38"/>
  <c r="R234" i="38"/>
  <c r="P234" i="38"/>
  <c r="Q234" i="38" s="1"/>
  <c r="J234" i="38"/>
  <c r="K234" i="38"/>
  <c r="AA233" i="38"/>
  <c r="AK233" i="38" s="1"/>
  <c r="S236" i="38"/>
  <c r="B237" i="38"/>
  <c r="E236" i="38"/>
  <c r="F236" i="38" s="1"/>
  <c r="C236" i="38"/>
  <c r="D236" i="38" s="1"/>
  <c r="V113" i="38"/>
  <c r="M114" i="38" s="1"/>
  <c r="I236" i="38" l="1"/>
  <c r="G236" i="38"/>
  <c r="AD235" i="38"/>
  <c r="AC235" i="38"/>
  <c r="P235" i="38"/>
  <c r="Q235" i="38" s="1"/>
  <c r="R235" i="38"/>
  <c r="AA234" i="38"/>
  <c r="AK234" i="38" s="1"/>
  <c r="J235" i="38"/>
  <c r="K235" i="38"/>
  <c r="U174" i="38"/>
  <c r="T174" i="38"/>
  <c r="K175" i="38"/>
  <c r="J175" i="38"/>
  <c r="S237" i="38"/>
  <c r="N237" i="38"/>
  <c r="X237" i="38"/>
  <c r="E237" i="38"/>
  <c r="F237" i="38" s="1"/>
  <c r="B238" i="38"/>
  <c r="C237" i="38"/>
  <c r="D237" i="38" s="1"/>
  <c r="P114" i="38"/>
  <c r="Q114" i="38" s="1"/>
  <c r="AC114" i="38"/>
  <c r="I237" i="38" l="1"/>
  <c r="G237" i="38"/>
  <c r="O237" i="38"/>
  <c r="Y237" i="38"/>
  <c r="I176" i="38"/>
  <c r="R114" i="38"/>
  <c r="AE114" i="38"/>
  <c r="AD114" i="38"/>
  <c r="AC115" i="38" s="1"/>
  <c r="S238" i="38"/>
  <c r="N238" i="38"/>
  <c r="X238" i="38"/>
  <c r="E238" i="38"/>
  <c r="F238" i="38" s="1"/>
  <c r="B239" i="38"/>
  <c r="C238" i="38"/>
  <c r="D238" i="38" s="1"/>
  <c r="AD236" i="38"/>
  <c r="AC236" i="38"/>
  <c r="R236" i="38"/>
  <c r="P236" i="38"/>
  <c r="Q236" i="38" s="1"/>
  <c r="AA235" i="38"/>
  <c r="AK235" i="38" s="1"/>
  <c r="J236" i="38"/>
  <c r="K236" i="38"/>
  <c r="N236" i="38"/>
  <c r="X236" i="38" s="1"/>
  <c r="S239" i="38" l="1"/>
  <c r="N239" i="38"/>
  <c r="X239" i="38"/>
  <c r="B240" i="38"/>
  <c r="E239" i="38"/>
  <c r="F239" i="38" s="1"/>
  <c r="C239" i="38"/>
  <c r="D239" i="38" s="1"/>
  <c r="V114" i="38"/>
  <c r="M115" i="38" s="1"/>
  <c r="O236" i="38"/>
  <c r="Y236" i="38"/>
  <c r="I238" i="38"/>
  <c r="G238" i="38"/>
  <c r="O238" i="38"/>
  <c r="Y238" i="38"/>
  <c r="T175" i="38"/>
  <c r="U175" i="38" s="1"/>
  <c r="K176" i="38"/>
  <c r="J176" i="38"/>
  <c r="N176" i="38"/>
  <c r="X176" i="38"/>
  <c r="AD237" i="38"/>
  <c r="AC237" i="38"/>
  <c r="P237" i="38"/>
  <c r="Q237" i="38" s="1"/>
  <c r="R237" i="38"/>
  <c r="AA236" i="38"/>
  <c r="J237" i="38"/>
  <c r="K237" i="38"/>
  <c r="I177" i="38" l="1"/>
  <c r="U176" i="38" s="1"/>
  <c r="T176" i="38"/>
  <c r="K177" i="38"/>
  <c r="J177" i="38"/>
  <c r="O176" i="38"/>
  <c r="Y176" i="38"/>
  <c r="AK236" i="38"/>
  <c r="AD238" i="38"/>
  <c r="AC238" i="38"/>
  <c r="R238" i="38"/>
  <c r="P238" i="38"/>
  <c r="Q238" i="38" s="1"/>
  <c r="AA237" i="38"/>
  <c r="AK237" i="38" s="1"/>
  <c r="K238" i="38"/>
  <c r="J238" i="38"/>
  <c r="S240" i="38"/>
  <c r="N240" i="38"/>
  <c r="X240" i="38"/>
  <c r="B241" i="38"/>
  <c r="E240" i="38"/>
  <c r="F240" i="38" s="1"/>
  <c r="C240" i="38"/>
  <c r="D240" i="38" s="1"/>
  <c r="P115" i="38"/>
  <c r="R115" i="38" s="1"/>
  <c r="I239" i="38"/>
  <c r="G239" i="38"/>
  <c r="O239" i="38"/>
  <c r="Y239" i="38"/>
  <c r="AE115" i="38"/>
  <c r="I178" i="38" l="1"/>
  <c r="Q115" i="38"/>
  <c r="AD115" i="38" s="1"/>
  <c r="S241" i="38"/>
  <c r="N241" i="38"/>
  <c r="X241" i="38"/>
  <c r="E241" i="38"/>
  <c r="F241" i="38" s="1"/>
  <c r="B242" i="38"/>
  <c r="C241" i="38"/>
  <c r="D241" i="38" s="1"/>
  <c r="AD239" i="38"/>
  <c r="AC239" i="38"/>
  <c r="P239" i="38"/>
  <c r="Q239" i="38" s="1"/>
  <c r="R239" i="38"/>
  <c r="AA238" i="38"/>
  <c r="AK238" i="38" s="1"/>
  <c r="J239" i="38"/>
  <c r="K239" i="38"/>
  <c r="S115" i="38"/>
  <c r="V115" i="38" s="1"/>
  <c r="M116" i="38" s="1"/>
  <c r="T177" i="38"/>
  <c r="U177" i="38" s="1"/>
  <c r="K178" i="38"/>
  <c r="I179" i="38" s="1"/>
  <c r="J178" i="38"/>
  <c r="I240" i="38"/>
  <c r="G240" i="38"/>
  <c r="O240" i="38"/>
  <c r="Y240" i="38"/>
  <c r="T178" i="38" l="1"/>
  <c r="U178" i="38" s="1"/>
  <c r="K179" i="38"/>
  <c r="J179" i="38"/>
  <c r="I180" i="38" s="1"/>
  <c r="AD240" i="38"/>
  <c r="AC240" i="38"/>
  <c r="R240" i="38"/>
  <c r="P240" i="38"/>
  <c r="Q240" i="38" s="1"/>
  <c r="AA239" i="38"/>
  <c r="AK239" i="38" s="1"/>
  <c r="J240" i="38"/>
  <c r="K240" i="38"/>
  <c r="I241" i="38"/>
  <c r="G241" i="38"/>
  <c r="O241" i="38"/>
  <c r="Y241" i="38"/>
  <c r="S242" i="38"/>
  <c r="N242" i="38"/>
  <c r="X242" i="38"/>
  <c r="E242" i="38"/>
  <c r="F242" i="38" s="1"/>
  <c r="B243" i="38"/>
  <c r="C242" i="38"/>
  <c r="D242" i="38" s="1"/>
  <c r="AC116" i="38"/>
  <c r="P116" i="38"/>
  <c r="Q116" i="38" s="1"/>
  <c r="T179" i="38" l="1"/>
  <c r="U179" i="38" s="1"/>
  <c r="K180" i="38"/>
  <c r="J180" i="38"/>
  <c r="AD241" i="38"/>
  <c r="AC241" i="38"/>
  <c r="P241" i="38"/>
  <c r="Q241" i="38" s="1"/>
  <c r="R241" i="38"/>
  <c r="AA240" i="38"/>
  <c r="AK240" i="38" s="1"/>
  <c r="J241" i="38"/>
  <c r="K241" i="38"/>
  <c r="R116" i="38"/>
  <c r="AE116" i="38"/>
  <c r="AD116" i="38"/>
  <c r="I242" i="38"/>
  <c r="G242" i="38"/>
  <c r="O242" i="38"/>
  <c r="Y242" i="38"/>
  <c r="V116" i="38"/>
  <c r="M117" i="38" s="1"/>
  <c r="S243" i="38"/>
  <c r="N243" i="38"/>
  <c r="X243" i="38"/>
  <c r="B244" i="38"/>
  <c r="E243" i="38"/>
  <c r="F243" i="38" s="1"/>
  <c r="C243" i="38"/>
  <c r="D243" i="38" s="1"/>
  <c r="I181" i="38" l="1"/>
  <c r="T180" i="38"/>
  <c r="U180" i="38" s="1"/>
  <c r="K181" i="38"/>
  <c r="J181" i="38"/>
  <c r="I182" i="38" s="1"/>
  <c r="I243" i="38"/>
  <c r="G243" i="38"/>
  <c r="O243" i="38"/>
  <c r="Y243" i="38"/>
  <c r="S244" i="38"/>
  <c r="N244" i="38"/>
  <c r="X244" i="38"/>
  <c r="B245" i="38"/>
  <c r="E244" i="38"/>
  <c r="F244" i="38" s="1"/>
  <c r="C244" i="38"/>
  <c r="D244" i="38" s="1"/>
  <c r="R117" i="38"/>
  <c r="P117" i="38"/>
  <c r="Q117" i="38" s="1"/>
  <c r="AD242" i="38"/>
  <c r="AC242" i="38"/>
  <c r="R242" i="38"/>
  <c r="P242" i="38"/>
  <c r="Q242" i="38" s="1"/>
  <c r="K242" i="38"/>
  <c r="AA241" i="38"/>
  <c r="AK241" i="38" s="1"/>
  <c r="J242" i="38"/>
  <c r="AC117" i="38"/>
  <c r="AE117" i="38" l="1"/>
  <c r="AD117" i="38"/>
  <c r="AC118" i="38" s="1"/>
  <c r="S245" i="38"/>
  <c r="N245" i="38"/>
  <c r="X245" i="38"/>
  <c r="E245" i="38"/>
  <c r="F245" i="38" s="1"/>
  <c r="B246" i="38"/>
  <c r="C245" i="38"/>
  <c r="D245" i="38" s="1"/>
  <c r="T181" i="38"/>
  <c r="U181" i="38" s="1"/>
  <c r="K182" i="38"/>
  <c r="I183" i="38" s="1"/>
  <c r="J182" i="38"/>
  <c r="V117" i="38"/>
  <c r="M118" i="38" s="1"/>
  <c r="I244" i="38"/>
  <c r="G244" i="38"/>
  <c r="O244" i="38"/>
  <c r="Y244" i="38"/>
  <c r="AD243" i="38"/>
  <c r="AC243" i="38"/>
  <c r="P243" i="38"/>
  <c r="Q243" i="38" s="1"/>
  <c r="R243" i="38"/>
  <c r="AA242" i="38"/>
  <c r="AK242" i="38" s="1"/>
  <c r="J243" i="38"/>
  <c r="K243" i="38"/>
  <c r="T182" i="38" l="1"/>
  <c r="U182" i="38" s="1"/>
  <c r="K183" i="38"/>
  <c r="J183" i="38"/>
  <c r="I184" i="38" s="1"/>
  <c r="S246" i="38"/>
  <c r="N246" i="38"/>
  <c r="X246" i="38"/>
  <c r="E246" i="38"/>
  <c r="F246" i="38" s="1"/>
  <c r="B247" i="38"/>
  <c r="C246" i="38"/>
  <c r="D246" i="38" s="1"/>
  <c r="P118" i="38"/>
  <c r="Q118" i="38" s="1"/>
  <c r="AE118" i="38"/>
  <c r="AD244" i="38"/>
  <c r="AC244" i="38"/>
  <c r="R244" i="38"/>
  <c r="P244" i="38"/>
  <c r="Q244" i="38" s="1"/>
  <c r="AA243" i="38"/>
  <c r="AK243" i="38" s="1"/>
  <c r="J244" i="38"/>
  <c r="K244" i="38"/>
  <c r="I245" i="38"/>
  <c r="G245" i="38"/>
  <c r="O245" i="38"/>
  <c r="Y245" i="38"/>
  <c r="R118" i="38" l="1"/>
  <c r="AC119" i="38" s="1"/>
  <c r="AE119" i="38" s="1"/>
  <c r="AD118" i="38"/>
  <c r="N247" i="38"/>
  <c r="X247" i="38"/>
  <c r="B248" i="38"/>
  <c r="E247" i="38"/>
  <c r="F247" i="38" s="1"/>
  <c r="C247" i="38"/>
  <c r="D247" i="38" s="1"/>
  <c r="U183" i="38"/>
  <c r="T183" i="38"/>
  <c r="K184" i="38"/>
  <c r="J184" i="38"/>
  <c r="I185" i="38" s="1"/>
  <c r="V118" i="38"/>
  <c r="M119" i="38" s="1"/>
  <c r="AD245" i="38"/>
  <c r="AC245" i="38"/>
  <c r="P245" i="38"/>
  <c r="Q245" i="38" s="1"/>
  <c r="R245" i="38"/>
  <c r="AA244" i="38"/>
  <c r="AK244" i="38" s="1"/>
  <c r="J245" i="38"/>
  <c r="K245" i="38"/>
  <c r="I246" i="38"/>
  <c r="G246" i="38"/>
  <c r="O246" i="38"/>
  <c r="Y246" i="38"/>
  <c r="T184" i="38" l="1"/>
  <c r="U184" i="38" s="1"/>
  <c r="K185" i="38"/>
  <c r="J185" i="38"/>
  <c r="I186" i="38"/>
  <c r="I247" i="38"/>
  <c r="G247" i="38"/>
  <c r="O247" i="38"/>
  <c r="Y247" i="38"/>
  <c r="S248" i="38"/>
  <c r="B249" i="38"/>
  <c r="E248" i="38"/>
  <c r="F248" i="38" s="1"/>
  <c r="C248" i="38"/>
  <c r="D248" i="38" s="1"/>
  <c r="AD246" i="38"/>
  <c r="AC246" i="38"/>
  <c r="R246" i="38"/>
  <c r="P246" i="38"/>
  <c r="Q246" i="38" s="1"/>
  <c r="AA245" i="38"/>
  <c r="AK245" i="38" s="1"/>
  <c r="K246" i="38"/>
  <c r="J246" i="38"/>
  <c r="P119" i="38"/>
  <c r="R119" i="38" l="1"/>
  <c r="V119" i="38" s="1"/>
  <c r="M120" i="38" s="1"/>
  <c r="P120" i="38" s="1"/>
  <c r="Q120" i="38" s="1"/>
  <c r="AD247" i="38"/>
  <c r="AC247" i="38"/>
  <c r="P247" i="38"/>
  <c r="Q247" i="38" s="1"/>
  <c r="R247" i="38"/>
  <c r="AA246" i="38"/>
  <c r="AK246" i="38" s="1"/>
  <c r="J247" i="38"/>
  <c r="K247" i="38"/>
  <c r="S249" i="38"/>
  <c r="N249" i="38"/>
  <c r="X249" i="38"/>
  <c r="E249" i="38"/>
  <c r="F249" i="38" s="1"/>
  <c r="B250" i="38"/>
  <c r="C249" i="38"/>
  <c r="D249" i="38" s="1"/>
  <c r="T185" i="38"/>
  <c r="U185" i="38" s="1"/>
  <c r="K186" i="38"/>
  <c r="I187" i="38" s="1"/>
  <c r="J186" i="38"/>
  <c r="Q119" i="38"/>
  <c r="AD119" i="38" s="1"/>
  <c r="I248" i="38"/>
  <c r="G248" i="38"/>
  <c r="AC120" i="38" l="1"/>
  <c r="T186" i="38"/>
  <c r="U186" i="38" s="1"/>
  <c r="K187" i="38"/>
  <c r="J187" i="38"/>
  <c r="S250" i="38"/>
  <c r="N250" i="38"/>
  <c r="X250" i="38"/>
  <c r="E250" i="38"/>
  <c r="F250" i="38" s="1"/>
  <c r="B251" i="38"/>
  <c r="C250" i="38"/>
  <c r="D250" i="38" s="1"/>
  <c r="R120" i="38"/>
  <c r="AD248" i="38"/>
  <c r="AC248" i="38"/>
  <c r="R248" i="38"/>
  <c r="P248" i="38"/>
  <c r="Q248" i="38" s="1"/>
  <c r="AA247" i="38"/>
  <c r="AK247" i="38" s="1"/>
  <c r="J248" i="38"/>
  <c r="K248" i="38"/>
  <c r="N248" i="38"/>
  <c r="X248" i="38"/>
  <c r="I249" i="38"/>
  <c r="G249" i="38"/>
  <c r="O249" i="38"/>
  <c r="Y249" i="38"/>
  <c r="V120" i="38"/>
  <c r="M121" i="38" s="1"/>
  <c r="S251" i="38" l="1"/>
  <c r="N251" i="38"/>
  <c r="X251" i="38"/>
  <c r="B252" i="38"/>
  <c r="E251" i="38"/>
  <c r="F251" i="38" s="1"/>
  <c r="C251" i="38"/>
  <c r="D251" i="38" s="1"/>
  <c r="O248" i="38"/>
  <c r="Y248" i="38"/>
  <c r="R121" i="38"/>
  <c r="P121" i="38"/>
  <c r="Q121" i="38" s="1"/>
  <c r="AD249" i="38"/>
  <c r="AC249" i="38"/>
  <c r="P249" i="38"/>
  <c r="Q249" i="38" s="1"/>
  <c r="R249" i="38"/>
  <c r="AA248" i="38"/>
  <c r="J249" i="38"/>
  <c r="K249" i="38"/>
  <c r="I250" i="38"/>
  <c r="G250" i="38"/>
  <c r="O250" i="38"/>
  <c r="Y250" i="38"/>
  <c r="AE120" i="38"/>
  <c r="AD120" i="38"/>
  <c r="AC121" i="38" s="1"/>
  <c r="AE121" i="38" l="1"/>
  <c r="AD121" i="38"/>
  <c r="AC122" i="38" s="1"/>
  <c r="I251" i="38"/>
  <c r="G251" i="38"/>
  <c r="O251" i="38"/>
  <c r="Y251" i="38"/>
  <c r="AD250" i="38"/>
  <c r="AC250" i="38"/>
  <c r="R250" i="38"/>
  <c r="P250" i="38"/>
  <c r="Q250" i="38" s="1"/>
  <c r="K250" i="38"/>
  <c r="AA249" i="38"/>
  <c r="AK249" i="38" s="1"/>
  <c r="J250" i="38"/>
  <c r="V121" i="38"/>
  <c r="M122" i="38" s="1"/>
  <c r="S252" i="38"/>
  <c r="N252" i="38"/>
  <c r="X252" i="38"/>
  <c r="B253" i="38"/>
  <c r="E252" i="38"/>
  <c r="F252" i="38" s="1"/>
  <c r="C252" i="38"/>
  <c r="D252" i="38" s="1"/>
  <c r="AK248" i="38"/>
  <c r="P122" i="38" l="1"/>
  <c r="Q122" i="38" s="1"/>
  <c r="AD251" i="38"/>
  <c r="AC251" i="38"/>
  <c r="P251" i="38"/>
  <c r="Q251" i="38" s="1"/>
  <c r="R251" i="38"/>
  <c r="AA250" i="38"/>
  <c r="AK250" i="38" s="1"/>
  <c r="J251" i="38"/>
  <c r="K251" i="38"/>
  <c r="I252" i="38"/>
  <c r="G252" i="38"/>
  <c r="O252" i="38"/>
  <c r="Y252" i="38"/>
  <c r="AE122" i="38"/>
  <c r="AD122" i="38"/>
  <c r="S253" i="38"/>
  <c r="N253" i="38"/>
  <c r="X253" i="38"/>
  <c r="E253" i="38"/>
  <c r="F253" i="38" s="1"/>
  <c r="B254" i="38"/>
  <c r="C253" i="38"/>
  <c r="D253" i="38" s="1"/>
  <c r="R122" i="38" l="1"/>
  <c r="AC123" i="38" s="1"/>
  <c r="I253" i="38"/>
  <c r="G253" i="38"/>
  <c r="O253" i="38"/>
  <c r="Y253" i="38"/>
  <c r="S254" i="38"/>
  <c r="N254" i="38"/>
  <c r="X254" i="38"/>
  <c r="E254" i="38"/>
  <c r="F254" i="38" s="1"/>
  <c r="B255" i="38"/>
  <c r="C254" i="38"/>
  <c r="D254" i="38" s="1"/>
  <c r="AD252" i="38"/>
  <c r="AC252" i="38"/>
  <c r="R252" i="38"/>
  <c r="P252" i="38"/>
  <c r="Q252" i="38" s="1"/>
  <c r="AA251" i="38"/>
  <c r="AK251" i="38" s="1"/>
  <c r="J252" i="38"/>
  <c r="K252" i="38"/>
  <c r="AE123" i="38" l="1"/>
  <c r="V122" i="38"/>
  <c r="M123" i="38" s="1"/>
  <c r="I254" i="38"/>
  <c r="G254" i="38"/>
  <c r="O254" i="38"/>
  <c r="Y254" i="38"/>
  <c r="AD253" i="38"/>
  <c r="AC253" i="38"/>
  <c r="P253" i="38"/>
  <c r="Q253" i="38" s="1"/>
  <c r="R253" i="38"/>
  <c r="AA252" i="38"/>
  <c r="AK252" i="38" s="1"/>
  <c r="J253" i="38"/>
  <c r="K253" i="38"/>
  <c r="S255" i="38"/>
  <c r="N255" i="38"/>
  <c r="X255" i="38"/>
  <c r="B256" i="38"/>
  <c r="E255" i="38"/>
  <c r="F255" i="38" s="1"/>
  <c r="C255" i="38"/>
  <c r="D255" i="38" s="1"/>
  <c r="P123" i="38" l="1"/>
  <c r="R123" i="38"/>
  <c r="S256" i="38"/>
  <c r="N256" i="38"/>
  <c r="X256" i="38"/>
  <c r="B257" i="38"/>
  <c r="E256" i="38"/>
  <c r="F256" i="38" s="1"/>
  <c r="C256" i="38"/>
  <c r="D256" i="38" s="1"/>
  <c r="I255" i="38"/>
  <c r="G255" i="38"/>
  <c r="AD254" i="38"/>
  <c r="AC254" i="38"/>
  <c r="R254" i="38"/>
  <c r="P254" i="38"/>
  <c r="Q254" i="38" s="1"/>
  <c r="AA253" i="38"/>
  <c r="AK253" i="38" s="1"/>
  <c r="K254" i="38"/>
  <c r="J254" i="38"/>
  <c r="O255" i="38"/>
  <c r="Y255" i="38"/>
  <c r="Q123" i="38" l="1"/>
  <c r="AD123" i="38" s="1"/>
  <c r="V123" i="38"/>
  <c r="M124" i="38" s="1"/>
  <c r="I256" i="38"/>
  <c r="G256" i="38"/>
  <c r="O256" i="38"/>
  <c r="Y256" i="38"/>
  <c r="AD255" i="38"/>
  <c r="AC255" i="38"/>
  <c r="P255" i="38"/>
  <c r="Q255" i="38" s="1"/>
  <c r="R255" i="38"/>
  <c r="AA254" i="38"/>
  <c r="AK254" i="38" s="1"/>
  <c r="J255" i="38"/>
  <c r="K255" i="38"/>
  <c r="S257" i="38"/>
  <c r="N257" i="38"/>
  <c r="X257" i="38"/>
  <c r="E257" i="38"/>
  <c r="F257" i="38" s="1"/>
  <c r="B258" i="38"/>
  <c r="C257" i="38"/>
  <c r="D257" i="38" s="1"/>
  <c r="AC124" i="38" l="1"/>
  <c r="P124" i="38"/>
  <c r="AD256" i="38"/>
  <c r="AC256" i="38"/>
  <c r="R256" i="38"/>
  <c r="P256" i="38"/>
  <c r="Q256" i="38" s="1"/>
  <c r="AA255" i="38"/>
  <c r="AK255" i="38" s="1"/>
  <c r="J256" i="38"/>
  <c r="K256" i="38"/>
  <c r="I257" i="38"/>
  <c r="G257" i="38"/>
  <c r="O257" i="38"/>
  <c r="Y257" i="38"/>
  <c r="S258" i="38"/>
  <c r="N258" i="38"/>
  <c r="X258" i="38"/>
  <c r="E258" i="38"/>
  <c r="F258" i="38" s="1"/>
  <c r="B259" i="38"/>
  <c r="C258" i="38"/>
  <c r="D258" i="38" s="1"/>
  <c r="Q124" i="38" l="1"/>
  <c r="V124" i="38"/>
  <c r="M125" i="38" s="1"/>
  <c r="P125" i="38" s="1"/>
  <c r="Q125" i="38" s="1"/>
  <c r="R124" i="38"/>
  <c r="AE124" i="38"/>
  <c r="AD124" i="38"/>
  <c r="AC125" i="38"/>
  <c r="AE125" i="38" s="1"/>
  <c r="I258" i="38"/>
  <c r="G258" i="38"/>
  <c r="O258" i="38"/>
  <c r="Y258" i="38"/>
  <c r="Z256" i="38"/>
  <c r="N259" i="38"/>
  <c r="Z258" i="38" s="1"/>
  <c r="X259" i="38"/>
  <c r="X3" i="38" s="1"/>
  <c r="E259" i="38"/>
  <c r="F259" i="38" s="1"/>
  <c r="C259" i="38"/>
  <c r="D259" i="38" s="1"/>
  <c r="AD257" i="38"/>
  <c r="AC257" i="38"/>
  <c r="P257" i="38"/>
  <c r="Q257" i="38" s="1"/>
  <c r="R257" i="38"/>
  <c r="AA256" i="38"/>
  <c r="AK256" i="38" s="1"/>
  <c r="J257" i="38"/>
  <c r="K257" i="38"/>
  <c r="R125" i="38"/>
  <c r="Z255" i="38"/>
  <c r="AD125" i="38" l="1"/>
  <c r="V125" i="38"/>
  <c r="M126" i="38" s="1"/>
  <c r="O259" i="38"/>
  <c r="Y259" i="38"/>
  <c r="Y3" i="38" s="1"/>
  <c r="Z259" i="38"/>
  <c r="Z9" i="38"/>
  <c r="Z10" i="38"/>
  <c r="Z13" i="38"/>
  <c r="Z11" i="38"/>
  <c r="N3" i="38"/>
  <c r="AA4" i="38" s="1"/>
  <c r="Z15" i="38"/>
  <c r="Z12" i="38"/>
  <c r="Z14" i="38"/>
  <c r="Z8" i="38"/>
  <c r="Z16" i="38"/>
  <c r="Z22" i="38"/>
  <c r="Z21" i="38"/>
  <c r="Z25" i="38"/>
  <c r="Z23" i="38"/>
  <c r="Z17" i="38"/>
  <c r="Z24" i="38"/>
  <c r="Z28" i="38"/>
  <c r="Z26" i="38"/>
  <c r="Z27" i="38"/>
  <c r="Z19" i="38"/>
  <c r="Z35" i="38"/>
  <c r="Z33" i="38"/>
  <c r="Z34" i="38"/>
  <c r="Z36" i="38"/>
  <c r="Z37" i="38"/>
  <c r="Z18" i="38"/>
  <c r="Z20" i="38"/>
  <c r="AA20" i="38" s="1"/>
  <c r="Z45" i="38"/>
  <c r="Z46" i="38"/>
  <c r="Z48" i="38"/>
  <c r="Z47" i="38"/>
  <c r="Z49" i="38"/>
  <c r="Z51" i="38"/>
  <c r="Z50" i="38"/>
  <c r="Z29" i="38"/>
  <c r="Z38" i="38"/>
  <c r="Z39" i="38"/>
  <c r="Z57" i="38"/>
  <c r="Z58" i="38"/>
  <c r="Z59" i="38"/>
  <c r="Z60" i="38"/>
  <c r="Z63" i="38"/>
  <c r="Z61" i="38"/>
  <c r="Z69" i="38"/>
  <c r="Z70" i="38"/>
  <c r="Z71" i="38"/>
  <c r="Z72" i="38"/>
  <c r="Z73" i="38"/>
  <c r="Z31" i="38"/>
  <c r="Z77" i="38"/>
  <c r="Z30" i="38"/>
  <c r="Z40" i="38"/>
  <c r="Z52" i="38"/>
  <c r="Z41" i="38"/>
  <c r="Z81" i="38"/>
  <c r="Z83" i="38"/>
  <c r="Z82" i="38"/>
  <c r="Z84" i="38"/>
  <c r="Z85" i="38"/>
  <c r="Z32" i="38"/>
  <c r="AA32" i="38" s="1"/>
  <c r="Z43" i="38"/>
  <c r="Z54" i="38"/>
  <c r="Z62" i="38"/>
  <c r="Z53" i="38"/>
  <c r="Z42" i="38"/>
  <c r="Z94" i="38"/>
  <c r="Z93" i="38"/>
  <c r="Z96" i="38"/>
  <c r="Z95" i="38"/>
  <c r="Z97" i="38"/>
  <c r="Z100" i="38"/>
  <c r="Z98" i="38"/>
  <c r="Z106" i="38"/>
  <c r="Z107" i="38"/>
  <c r="Z105" i="38"/>
  <c r="Z74" i="38"/>
  <c r="Z76" i="38"/>
  <c r="Z65" i="38"/>
  <c r="Z55" i="38"/>
  <c r="Z64" i="38"/>
  <c r="Z75" i="38"/>
  <c r="Z44" i="38"/>
  <c r="AA44" i="38" s="1"/>
  <c r="Z109" i="38"/>
  <c r="Z110" i="38"/>
  <c r="Z108" i="38"/>
  <c r="Z111" i="38"/>
  <c r="Z112" i="38"/>
  <c r="Z119" i="38"/>
  <c r="Z117" i="38"/>
  <c r="Z118" i="38"/>
  <c r="Z120" i="38"/>
  <c r="Z124" i="38"/>
  <c r="Z121" i="38"/>
  <c r="Z123" i="38"/>
  <c r="Z122" i="38"/>
  <c r="Z87" i="38"/>
  <c r="Z67" i="38"/>
  <c r="Z86" i="38"/>
  <c r="Z56" i="38"/>
  <c r="AA56" i="38" s="1"/>
  <c r="Z66" i="38"/>
  <c r="Z129" i="38"/>
  <c r="Z130" i="38"/>
  <c r="Z132" i="38"/>
  <c r="Z131" i="38"/>
  <c r="Z133" i="38"/>
  <c r="Z134" i="38"/>
  <c r="Z99" i="38"/>
  <c r="Z78" i="38"/>
  <c r="Z88" i="38"/>
  <c r="Z68" i="38"/>
  <c r="AA68" i="38" s="1"/>
  <c r="Z89" i="38"/>
  <c r="Z79" i="38"/>
  <c r="Z142" i="38"/>
  <c r="Z141" i="38"/>
  <c r="Z143" i="38"/>
  <c r="Z144" i="38"/>
  <c r="Z145" i="38"/>
  <c r="Z146" i="38"/>
  <c r="Z147" i="38"/>
  <c r="Z154" i="38"/>
  <c r="Z153" i="38"/>
  <c r="Z156" i="38"/>
  <c r="Z155" i="38"/>
  <c r="Z157" i="38"/>
  <c r="Z158" i="38"/>
  <c r="Z80" i="38"/>
  <c r="AA80" i="38" s="1"/>
  <c r="Z91" i="38"/>
  <c r="Z90" i="38"/>
  <c r="Z101" i="38"/>
  <c r="Z160" i="38"/>
  <c r="Z159" i="38"/>
  <c r="Z165" i="38"/>
  <c r="Z166" i="38"/>
  <c r="Z167" i="38"/>
  <c r="Z168" i="38"/>
  <c r="Z169" i="38"/>
  <c r="Z170" i="38"/>
  <c r="Z92" i="38"/>
  <c r="AA92" i="38" s="1"/>
  <c r="Z114" i="38"/>
  <c r="Z103" i="38"/>
  <c r="Z102" i="38"/>
  <c r="Z113" i="38"/>
  <c r="Z177" i="38"/>
  <c r="Z179" i="38"/>
  <c r="Z178" i="38"/>
  <c r="Z182" i="38"/>
  <c r="Z180" i="38"/>
  <c r="Z181" i="38"/>
  <c r="Z184" i="38"/>
  <c r="Z183" i="38"/>
  <c r="Z125" i="38"/>
  <c r="Z186" i="38"/>
  <c r="Z136" i="38"/>
  <c r="Z115" i="38"/>
  <c r="Z185" i="38"/>
  <c r="Z135" i="38"/>
  <c r="Z104" i="38"/>
  <c r="AA104" i="38" s="1"/>
  <c r="Z187" i="38"/>
  <c r="Z191" i="38"/>
  <c r="Z189" i="38"/>
  <c r="Z190" i="38"/>
  <c r="Z188" i="38"/>
  <c r="Z193" i="38"/>
  <c r="Z192" i="38"/>
  <c r="Z194" i="38"/>
  <c r="Z195" i="38"/>
  <c r="Z197" i="38"/>
  <c r="Z196" i="38"/>
  <c r="Z198" i="38"/>
  <c r="Z199" i="38"/>
  <c r="Z201" i="38"/>
  <c r="Z200" i="38"/>
  <c r="Z202" i="38"/>
  <c r="Z204" i="38"/>
  <c r="Z203" i="38"/>
  <c r="Z148" i="38"/>
  <c r="Z137" i="38"/>
  <c r="Z116" i="38"/>
  <c r="AA116" i="38" s="1"/>
  <c r="Z127" i="38"/>
  <c r="Z126" i="38"/>
  <c r="Z205" i="38"/>
  <c r="Z207" i="38"/>
  <c r="Z206" i="38"/>
  <c r="Z208" i="38"/>
  <c r="Z209" i="38"/>
  <c r="Z210" i="38"/>
  <c r="Z211" i="38"/>
  <c r="Z213" i="38"/>
  <c r="Z216" i="38"/>
  <c r="Z214" i="38"/>
  <c r="Z212" i="38"/>
  <c r="Z215" i="38"/>
  <c r="Z220" i="38"/>
  <c r="Z217" i="38"/>
  <c r="Z218" i="38"/>
  <c r="Z150" i="38"/>
  <c r="Z128" i="38"/>
  <c r="AA128" i="38" s="1"/>
  <c r="AA129" i="38" s="1"/>
  <c r="AA130" i="38" s="1"/>
  <c r="AA131" i="38" s="1"/>
  <c r="AA132" i="38" s="1"/>
  <c r="AA133" i="38" s="1"/>
  <c r="AA134" i="38" s="1"/>
  <c r="AA135" i="38" s="1"/>
  <c r="AA136" i="38" s="1"/>
  <c r="AA137" i="38" s="1"/>
  <c r="AA138" i="38" s="1"/>
  <c r="AA139" i="38" s="1"/>
  <c r="Z149" i="38"/>
  <c r="Z139" i="38"/>
  <c r="Z138" i="38"/>
  <c r="Z222" i="38"/>
  <c r="Z219" i="38"/>
  <c r="Z221" i="38"/>
  <c r="Z225" i="38"/>
  <c r="Z223" i="38"/>
  <c r="Z226" i="38"/>
  <c r="Z224" i="38"/>
  <c r="Z227" i="38"/>
  <c r="Z229" i="38"/>
  <c r="Z228" i="38"/>
  <c r="Z230" i="38"/>
  <c r="Z231" i="38"/>
  <c r="Z232" i="38"/>
  <c r="Z172" i="38"/>
  <c r="Z237" i="38"/>
  <c r="Z140" i="38"/>
  <c r="AA140" i="38" s="1"/>
  <c r="AA141" i="38" s="1"/>
  <c r="AA142" i="38" s="1"/>
  <c r="AA143" i="38" s="1"/>
  <c r="AA144" i="38" s="1"/>
  <c r="AA145" i="38" s="1"/>
  <c r="AA146" i="38" s="1"/>
  <c r="AA147" i="38" s="1"/>
  <c r="AA148" i="38" s="1"/>
  <c r="AA149" i="38" s="1"/>
  <c r="AA150" i="38" s="1"/>
  <c r="AA151" i="38" s="1"/>
  <c r="Z151" i="38"/>
  <c r="Z171" i="38"/>
  <c r="Z161" i="38"/>
  <c r="Z233" i="38"/>
  <c r="Z162" i="38"/>
  <c r="Z175" i="38"/>
  <c r="Z173" i="38"/>
  <c r="Z152" i="38"/>
  <c r="AA152" i="38" s="1"/>
  <c r="AA153" i="38" s="1"/>
  <c r="AA154" i="38" s="1"/>
  <c r="AA155" i="38" s="1"/>
  <c r="AA156" i="38" s="1"/>
  <c r="AA157" i="38" s="1"/>
  <c r="AA158" i="38" s="1"/>
  <c r="AA159" i="38" s="1"/>
  <c r="AA160" i="38" s="1"/>
  <c r="AA161" i="38" s="1"/>
  <c r="AA162" i="38" s="1"/>
  <c r="AA163" i="38" s="1"/>
  <c r="Z163" i="38"/>
  <c r="Z174" i="38"/>
  <c r="Z235" i="38"/>
  <c r="Z234" i="38"/>
  <c r="Z164" i="38"/>
  <c r="AA164" i="38" s="1"/>
  <c r="AA165" i="38" s="1"/>
  <c r="AA166" i="38" s="1"/>
  <c r="AA167" i="38" s="1"/>
  <c r="AA168" i="38" s="1"/>
  <c r="AA169" i="38" s="1"/>
  <c r="AA170" i="38" s="1"/>
  <c r="AA171" i="38" s="1"/>
  <c r="AA172" i="38" s="1"/>
  <c r="AA173" i="38" s="1"/>
  <c r="AA174" i="38" s="1"/>
  <c r="AA175" i="38" s="1"/>
  <c r="Z236" i="38"/>
  <c r="Z176" i="38"/>
  <c r="AA176" i="38" s="1"/>
  <c r="AA177" i="38" s="1"/>
  <c r="AA178" i="38" s="1"/>
  <c r="AA179" i="38" s="1"/>
  <c r="AA180" i="38" s="1"/>
  <c r="AA181" i="38" s="1"/>
  <c r="AA182" i="38" s="1"/>
  <c r="AA183" i="38" s="1"/>
  <c r="AA184" i="38" s="1"/>
  <c r="AA185" i="38" s="1"/>
  <c r="AA186" i="38" s="1"/>
  <c r="Z238" i="38"/>
  <c r="Z239" i="38"/>
  <c r="Z240" i="38"/>
  <c r="Z243" i="38"/>
  <c r="Z242" i="38"/>
  <c r="Z241" i="38"/>
  <c r="Z244" i="38"/>
  <c r="Z245" i="38"/>
  <c r="Z249" i="38"/>
  <c r="Z247" i="38"/>
  <c r="Z246" i="38"/>
  <c r="Z252" i="38"/>
  <c r="Z251" i="38"/>
  <c r="Z248" i="38"/>
  <c r="Z250" i="38"/>
  <c r="Z254" i="38"/>
  <c r="Z253" i="38"/>
  <c r="AD258" i="38"/>
  <c r="AC258" i="38"/>
  <c r="R258" i="38"/>
  <c r="P258" i="38"/>
  <c r="Q258" i="38" s="1"/>
  <c r="K258" i="38"/>
  <c r="AA257" i="38"/>
  <c r="AK257" i="38" s="1"/>
  <c r="J258" i="38"/>
  <c r="AC126" i="38"/>
  <c r="I259" i="38"/>
  <c r="G259" i="38"/>
  <c r="Z257" i="38"/>
  <c r="AA117" i="38" l="1"/>
  <c r="AF116" i="38"/>
  <c r="AA93" i="38"/>
  <c r="AF92" i="38"/>
  <c r="AA81" i="38"/>
  <c r="AF80" i="38"/>
  <c r="AA69" i="38"/>
  <c r="AF68" i="38"/>
  <c r="AA45" i="38"/>
  <c r="AF44" i="38"/>
  <c r="O3" i="38"/>
  <c r="AA105" i="38"/>
  <c r="AF104" i="38"/>
  <c r="AA8" i="38"/>
  <c r="AA33" i="38"/>
  <c r="AF32" i="38"/>
  <c r="P126" i="38"/>
  <c r="Q126" i="38" s="1"/>
  <c r="AD259" i="38"/>
  <c r="AC259" i="38"/>
  <c r="P259" i="38"/>
  <c r="R259" i="38"/>
  <c r="AA258" i="38"/>
  <c r="AK258" i="38" s="1"/>
  <c r="J259" i="38"/>
  <c r="K259" i="38"/>
  <c r="AE126" i="38"/>
  <c r="AA57" i="38"/>
  <c r="AF56" i="38"/>
  <c r="AA21" i="38"/>
  <c r="AF20" i="38"/>
  <c r="AA34" i="38" l="1"/>
  <c r="AK33" i="38"/>
  <c r="AF33" i="38"/>
  <c r="AG33" i="38" s="1"/>
  <c r="AA106" i="38"/>
  <c r="AK105" i="38"/>
  <c r="AF105" i="38"/>
  <c r="AG105" i="38" s="1"/>
  <c r="AA82" i="38"/>
  <c r="AK81" i="38"/>
  <c r="AL81" i="38" s="1"/>
  <c r="AF81" i="38"/>
  <c r="AG81" i="38" s="1"/>
  <c r="AA58" i="38"/>
  <c r="AK57" i="38"/>
  <c r="AF57" i="38"/>
  <c r="AG57" i="38" s="1"/>
  <c r="Q259" i="38"/>
  <c r="R126" i="38"/>
  <c r="AA9" i="38"/>
  <c r="AK8" i="38"/>
  <c r="AF8" i="38"/>
  <c r="AG8" i="38" s="1"/>
  <c r="AA70" i="38"/>
  <c r="AK69" i="38"/>
  <c r="AF69" i="38"/>
  <c r="AG69" i="38" s="1"/>
  <c r="AD126" i="38"/>
  <c r="V126" i="38"/>
  <c r="M127" i="38" s="1"/>
  <c r="AA46" i="38"/>
  <c r="AK45" i="38"/>
  <c r="AF45" i="38"/>
  <c r="AG45" i="38" s="1"/>
  <c r="AA118" i="38"/>
  <c r="AK117" i="38"/>
  <c r="AF117" i="38"/>
  <c r="AG117" i="38" s="1"/>
  <c r="AA22" i="38"/>
  <c r="AK21" i="38"/>
  <c r="AF21" i="38"/>
  <c r="AG21" i="38" s="1"/>
  <c r="AK259" i="38"/>
  <c r="AA94" i="38"/>
  <c r="AK93" i="38"/>
  <c r="AF93" i="38"/>
  <c r="AG93" i="38" s="1"/>
  <c r="AL69" i="38" l="1"/>
  <c r="AL57" i="38"/>
  <c r="AL93" i="38"/>
  <c r="AL21" i="38"/>
  <c r="AL33" i="38"/>
  <c r="AH93" i="38"/>
  <c r="AI93" i="38" s="1"/>
  <c r="AA119" i="38"/>
  <c r="AK118" i="38"/>
  <c r="AF118" i="38"/>
  <c r="AG118" i="38" s="1"/>
  <c r="AA47" i="38"/>
  <c r="AK46" i="38"/>
  <c r="AF46" i="38"/>
  <c r="AG46" i="38" s="1"/>
  <c r="AH69" i="38"/>
  <c r="AI69" i="38"/>
  <c r="AH81" i="38"/>
  <c r="AI81" i="38" s="1"/>
  <c r="P127" i="38"/>
  <c r="R127" i="38" s="1"/>
  <c r="AH8" i="38"/>
  <c r="AI8" i="38" s="1"/>
  <c r="AA59" i="38"/>
  <c r="AK58" i="38"/>
  <c r="AF58" i="38"/>
  <c r="AG58" i="38" s="1"/>
  <c r="AH105" i="38"/>
  <c r="AI105" i="38" s="1"/>
  <c r="AA35" i="38"/>
  <c r="AK34" i="38"/>
  <c r="AF34" i="38"/>
  <c r="AG34" i="38" s="1"/>
  <c r="AA23" i="38"/>
  <c r="AK22" i="38"/>
  <c r="AF22" i="38"/>
  <c r="AG22" i="38" s="1"/>
  <c r="AA95" i="38"/>
  <c r="AK94" i="38"/>
  <c r="AL94" i="38" s="1"/>
  <c r="AF94" i="38"/>
  <c r="AG94" i="38" s="1"/>
  <c r="AH117" i="38"/>
  <c r="AI117" i="38" s="1"/>
  <c r="AH45" i="38"/>
  <c r="AI45" i="38" s="1"/>
  <c r="AA71" i="38"/>
  <c r="AK70" i="38"/>
  <c r="AF70" i="38"/>
  <c r="AG70" i="38" s="1"/>
  <c r="AL8" i="38"/>
  <c r="AC127" i="38"/>
  <c r="AA83" i="38"/>
  <c r="AK82" i="38"/>
  <c r="AL82" i="38" s="1"/>
  <c r="AF82" i="38"/>
  <c r="AG82" i="38" s="1"/>
  <c r="AL105" i="38"/>
  <c r="AH21" i="38"/>
  <c r="AI21" i="38"/>
  <c r="AL117" i="38"/>
  <c r="AL45" i="38"/>
  <c r="AA10" i="38"/>
  <c r="AK9" i="38"/>
  <c r="AF9" i="38"/>
  <c r="AG9" i="38" s="1"/>
  <c r="AH57" i="38"/>
  <c r="AI57" i="38"/>
  <c r="AA107" i="38"/>
  <c r="AK106" i="38"/>
  <c r="AF106" i="38"/>
  <c r="AG106" i="38" s="1"/>
  <c r="AH33" i="38"/>
  <c r="AI33" i="38" s="1"/>
  <c r="AL70" i="38" l="1"/>
  <c r="AL34" i="38"/>
  <c r="AL118" i="38"/>
  <c r="AL9" i="38"/>
  <c r="AL22" i="38"/>
  <c r="S127" i="38"/>
  <c r="V127" i="38" s="1"/>
  <c r="M128" i="38" s="1"/>
  <c r="AH106" i="38"/>
  <c r="AI106" i="38" s="1"/>
  <c r="AA108" i="38"/>
  <c r="AK107" i="38"/>
  <c r="AF107" i="38"/>
  <c r="AG107" i="38" s="1"/>
  <c r="AH94" i="38"/>
  <c r="AI94" i="38" s="1"/>
  <c r="AH22" i="38"/>
  <c r="AI22" i="38" s="1"/>
  <c r="AA60" i="38"/>
  <c r="AK59" i="38"/>
  <c r="AF59" i="38"/>
  <c r="AG59" i="38" s="1"/>
  <c r="AH118" i="38"/>
  <c r="AI118" i="38" s="1"/>
  <c r="AA11" i="38"/>
  <c r="AK10" i="38"/>
  <c r="AF10" i="38"/>
  <c r="AG10" i="38" s="1"/>
  <c r="AH82" i="38"/>
  <c r="AI82" i="38" s="1"/>
  <c r="AH70" i="38"/>
  <c r="AI70" i="38" s="1"/>
  <c r="AH34" i="38"/>
  <c r="AI34" i="38" s="1"/>
  <c r="AI46" i="38"/>
  <c r="AH46" i="38"/>
  <c r="AA96" i="38"/>
  <c r="AK95" i="38"/>
  <c r="AF95" i="38"/>
  <c r="AG95" i="38" s="1"/>
  <c r="AA24" i="38"/>
  <c r="AK23" i="38"/>
  <c r="AF23" i="38"/>
  <c r="AG23" i="38" s="1"/>
  <c r="AH58" i="38"/>
  <c r="AI58" i="38" s="1"/>
  <c r="AL46" i="38"/>
  <c r="AA120" i="38"/>
  <c r="AK119" i="38"/>
  <c r="AF119" i="38"/>
  <c r="AG119" i="38" s="1"/>
  <c r="AL106" i="38"/>
  <c r="AH9" i="38"/>
  <c r="AI9" i="38" s="1"/>
  <c r="AA84" i="38"/>
  <c r="AK83" i="38"/>
  <c r="AF83" i="38"/>
  <c r="AG83" i="38" s="1"/>
  <c r="AE127" i="38"/>
  <c r="AA72" i="38"/>
  <c r="AK71" i="38"/>
  <c r="AL71" i="38" s="1"/>
  <c r="AF71" i="38"/>
  <c r="AG71" i="38" s="1"/>
  <c r="AA36" i="38"/>
  <c r="AK35" i="38"/>
  <c r="AF35" i="38"/>
  <c r="AG35" i="38" s="1"/>
  <c r="AL58" i="38"/>
  <c r="Q127" i="38"/>
  <c r="AA48" i="38"/>
  <c r="AK47" i="38"/>
  <c r="AF47" i="38"/>
  <c r="AG47" i="38" s="1"/>
  <c r="AL47" i="38" l="1"/>
  <c r="P128" i="38"/>
  <c r="AA49" i="38"/>
  <c r="AK48" i="38"/>
  <c r="AL48" i="38" s="1"/>
  <c r="AF48" i="38"/>
  <c r="AG48" i="38" s="1"/>
  <c r="AH83" i="38"/>
  <c r="AI83" i="38" s="1"/>
  <c r="AA25" i="38"/>
  <c r="AK24" i="38"/>
  <c r="AF24" i="38"/>
  <c r="AG24" i="38" s="1"/>
  <c r="AA12" i="38"/>
  <c r="AK11" i="38"/>
  <c r="AF11" i="38"/>
  <c r="AG11" i="38" s="1"/>
  <c r="AH107" i="38"/>
  <c r="AI107" i="38" s="1"/>
  <c r="AH35" i="38"/>
  <c r="AI35" i="38" s="1"/>
  <c r="AA73" i="38"/>
  <c r="AK72" i="38"/>
  <c r="AF72" i="38"/>
  <c r="AG72" i="38" s="1"/>
  <c r="AL83" i="38"/>
  <c r="AH119" i="38"/>
  <c r="AI119" i="38" s="1"/>
  <c r="AH95" i="38"/>
  <c r="AI95" i="38" s="1"/>
  <c r="AH59" i="38"/>
  <c r="AI59" i="38" s="1"/>
  <c r="AL107" i="38"/>
  <c r="AH47" i="38"/>
  <c r="AI47" i="38" s="1"/>
  <c r="AL35" i="38"/>
  <c r="AD127" i="38"/>
  <c r="AA85" i="38"/>
  <c r="AK84" i="38"/>
  <c r="AL84" i="38" s="1"/>
  <c r="AF84" i="38"/>
  <c r="AG84" i="38" s="1"/>
  <c r="AL119" i="38"/>
  <c r="AH23" i="38"/>
  <c r="AI23" i="38" s="1"/>
  <c r="AL95" i="38"/>
  <c r="AH10" i="38"/>
  <c r="AL59" i="38"/>
  <c r="AA109" i="38"/>
  <c r="AK108" i="38"/>
  <c r="AF108" i="38"/>
  <c r="AG108" i="38" s="1"/>
  <c r="AA37" i="38"/>
  <c r="AK36" i="38"/>
  <c r="AL36" i="38" s="1"/>
  <c r="AF36" i="38"/>
  <c r="AG36" i="38" s="1"/>
  <c r="AI71" i="38"/>
  <c r="AH71" i="38"/>
  <c r="AA121" i="38"/>
  <c r="AK120" i="38"/>
  <c r="AF120" i="38"/>
  <c r="AG120" i="38" s="1"/>
  <c r="AL23" i="38"/>
  <c r="AA97" i="38"/>
  <c r="AK96" i="38"/>
  <c r="AF96" i="38"/>
  <c r="AG96" i="38" s="1"/>
  <c r="AL10" i="38"/>
  <c r="AA61" i="38"/>
  <c r="AK60" i="38"/>
  <c r="AF60" i="38"/>
  <c r="AG60" i="38" s="1"/>
  <c r="AL72" i="38" l="1"/>
  <c r="AL60" i="38"/>
  <c r="AH60" i="38"/>
  <c r="AI60" i="38" s="1"/>
  <c r="AA38" i="38"/>
  <c r="AK37" i="38"/>
  <c r="AF37" i="38"/>
  <c r="AG37" i="38" s="1"/>
  <c r="AI10" i="38"/>
  <c r="AA86" i="38"/>
  <c r="AK85" i="38"/>
  <c r="AF85" i="38"/>
  <c r="AG85" i="38" s="1"/>
  <c r="AH72" i="38"/>
  <c r="AI72" i="38" s="1"/>
  <c r="AL11" i="38"/>
  <c r="AA50" i="38"/>
  <c r="AK49" i="38"/>
  <c r="AF49" i="38"/>
  <c r="AG49" i="38" s="1"/>
  <c r="AH96" i="38"/>
  <c r="AI96" i="38" s="1"/>
  <c r="AH120" i="38"/>
  <c r="AI120" i="38"/>
  <c r="AH108" i="38"/>
  <c r="AI108" i="38" s="1"/>
  <c r="AA13" i="38"/>
  <c r="AK12" i="38"/>
  <c r="AF12" i="38"/>
  <c r="AG12" i="38" s="1"/>
  <c r="AH24" i="38"/>
  <c r="AI24" i="38" s="1"/>
  <c r="Q128" i="38"/>
  <c r="AA62" i="38"/>
  <c r="AK61" i="38"/>
  <c r="AL61" i="38" s="1"/>
  <c r="AF61" i="38"/>
  <c r="AG61" i="38" s="1"/>
  <c r="AL96" i="38"/>
  <c r="AL120" i="38"/>
  <c r="AH36" i="38"/>
  <c r="AI36" i="38" s="1"/>
  <c r="AL108" i="38"/>
  <c r="AH84" i="38"/>
  <c r="AI84" i="38" s="1"/>
  <c r="AA74" i="38"/>
  <c r="AK73" i="38"/>
  <c r="AF73" i="38"/>
  <c r="AG73" i="38" s="1"/>
  <c r="AL24" i="38"/>
  <c r="AH48" i="38"/>
  <c r="AI48" i="38" s="1"/>
  <c r="R128" i="38"/>
  <c r="AA98" i="38"/>
  <c r="AK97" i="38"/>
  <c r="AF97" i="38"/>
  <c r="AG97" i="38" s="1"/>
  <c r="AA122" i="38"/>
  <c r="AK121" i="38"/>
  <c r="AF121" i="38"/>
  <c r="AG121" i="38" s="1"/>
  <c r="AA110" i="38"/>
  <c r="AK109" i="38"/>
  <c r="AF109" i="38"/>
  <c r="AG109" i="38" s="1"/>
  <c r="AC128" i="38"/>
  <c r="AH11" i="38"/>
  <c r="AI11" i="38" s="1"/>
  <c r="AA26" i="38"/>
  <c r="AK25" i="38"/>
  <c r="AL25" i="38" s="1"/>
  <c r="AF25" i="38"/>
  <c r="AG25" i="38" s="1"/>
  <c r="V128" i="38"/>
  <c r="M129" i="38" s="1"/>
  <c r="AL12" i="38" l="1"/>
  <c r="P129" i="38"/>
  <c r="AH25" i="38"/>
  <c r="AI25" i="38"/>
  <c r="AL109" i="38"/>
  <c r="AA123" i="38"/>
  <c r="AK122" i="38"/>
  <c r="AF122" i="38"/>
  <c r="AG122" i="38" s="1"/>
  <c r="AL73" i="38"/>
  <c r="AH61" i="38"/>
  <c r="AI61" i="38" s="1"/>
  <c r="AH49" i="38"/>
  <c r="AI49" i="38"/>
  <c r="AA87" i="38"/>
  <c r="AK86" i="38"/>
  <c r="AL86" i="38" s="1"/>
  <c r="AF86" i="38"/>
  <c r="AG86" i="38" s="1"/>
  <c r="AA39" i="38"/>
  <c r="AK38" i="38"/>
  <c r="AF38" i="38"/>
  <c r="AG38" i="38" s="1"/>
  <c r="AA111" i="38"/>
  <c r="AK110" i="38"/>
  <c r="AF110" i="38"/>
  <c r="AG110" i="38" s="1"/>
  <c r="AH97" i="38"/>
  <c r="AI97" i="38" s="1"/>
  <c r="AA75" i="38"/>
  <c r="AF74" i="38"/>
  <c r="AG74" i="38" s="1"/>
  <c r="AK74" i="38"/>
  <c r="AL74" i="38" s="1"/>
  <c r="AA14" i="38"/>
  <c r="AK13" i="38"/>
  <c r="AF13" i="38"/>
  <c r="AG13" i="38" s="1"/>
  <c r="AL49" i="38"/>
  <c r="AA27" i="38"/>
  <c r="AK26" i="38"/>
  <c r="AF26" i="38"/>
  <c r="AG26" i="38" s="1"/>
  <c r="AH121" i="38"/>
  <c r="AI121" i="38" s="1"/>
  <c r="AL97" i="38"/>
  <c r="AA63" i="38"/>
  <c r="AK62" i="38"/>
  <c r="AF62" i="38"/>
  <c r="AG62" i="38" s="1"/>
  <c r="AA51" i="38"/>
  <c r="AK50" i="38"/>
  <c r="AF50" i="38"/>
  <c r="AG50" i="38" s="1"/>
  <c r="AH85" i="38"/>
  <c r="AI85" i="38"/>
  <c r="AH37" i="38"/>
  <c r="AI37" i="38"/>
  <c r="AE128" i="38"/>
  <c r="AD128" i="38"/>
  <c r="AH109" i="38"/>
  <c r="AI109" i="38"/>
  <c r="AL121" i="38"/>
  <c r="AA99" i="38"/>
  <c r="AK98" i="38"/>
  <c r="AF98" i="38"/>
  <c r="AG98" i="38" s="1"/>
  <c r="AH73" i="38"/>
  <c r="AI73" i="38"/>
  <c r="AH12" i="38"/>
  <c r="AI12" i="38" s="1"/>
  <c r="AL85" i="38"/>
  <c r="AL37" i="38"/>
  <c r="R129" i="38" l="1"/>
  <c r="AK129" i="38" s="1"/>
  <c r="AL110" i="38"/>
  <c r="AL26" i="38"/>
  <c r="AL13" i="38"/>
  <c r="AH50" i="38"/>
  <c r="AI50" i="38" s="1"/>
  <c r="AH26" i="38"/>
  <c r="AI26" i="38" s="1"/>
  <c r="AA15" i="38"/>
  <c r="AF14" i="38"/>
  <c r="AG14" i="38" s="1"/>
  <c r="AK14" i="38"/>
  <c r="AA112" i="38"/>
  <c r="AK111" i="38"/>
  <c r="AF111" i="38"/>
  <c r="AG111" i="38" s="1"/>
  <c r="AH86" i="38"/>
  <c r="AI86" i="38" s="1"/>
  <c r="AL50" i="38"/>
  <c r="AI62" i="38"/>
  <c r="AH62" i="38"/>
  <c r="AH38" i="38"/>
  <c r="AI38" i="38" s="1"/>
  <c r="AH122" i="38"/>
  <c r="AI122" i="38" s="1"/>
  <c r="AA100" i="38"/>
  <c r="AK99" i="38"/>
  <c r="AF99" i="38"/>
  <c r="AG99" i="38" s="1"/>
  <c r="AH98" i="38"/>
  <c r="AI98" i="38" s="1"/>
  <c r="AL98" i="38"/>
  <c r="AC129" i="38"/>
  <c r="AA52" i="38"/>
  <c r="AK51" i="38"/>
  <c r="AL51" i="38" s="1"/>
  <c r="AF51" i="38"/>
  <c r="AG51" i="38" s="1"/>
  <c r="AL62" i="38"/>
  <c r="AA28" i="38"/>
  <c r="AK27" i="38"/>
  <c r="AL27" i="38" s="1"/>
  <c r="AF27" i="38"/>
  <c r="AG27" i="38" s="1"/>
  <c r="AH13" i="38"/>
  <c r="AI13" i="38" s="1"/>
  <c r="AH74" i="38"/>
  <c r="AI74" i="38" s="1"/>
  <c r="AH110" i="38"/>
  <c r="AI110" i="38" s="1"/>
  <c r="AL38" i="38"/>
  <c r="AA88" i="38"/>
  <c r="AK87" i="38"/>
  <c r="AF87" i="38"/>
  <c r="AG87" i="38" s="1"/>
  <c r="AL122" i="38"/>
  <c r="AA64" i="38"/>
  <c r="AK63" i="38"/>
  <c r="AL63" i="38" s="1"/>
  <c r="AF63" i="38"/>
  <c r="AG63" i="38" s="1"/>
  <c r="AA76" i="38"/>
  <c r="AK75" i="38"/>
  <c r="AF75" i="38"/>
  <c r="AG75" i="38" s="1"/>
  <c r="AA40" i="38"/>
  <c r="AK39" i="38"/>
  <c r="AF39" i="38"/>
  <c r="AG39" i="38" s="1"/>
  <c r="AA124" i="38"/>
  <c r="AK123" i="38"/>
  <c r="AF123" i="38"/>
  <c r="AG123" i="38" s="1"/>
  <c r="Q129" i="38"/>
  <c r="AL75" i="38" l="1"/>
  <c r="V129" i="38"/>
  <c r="M130" i="38" s="1"/>
  <c r="AL39" i="38"/>
  <c r="AA77" i="38"/>
  <c r="AK76" i="38"/>
  <c r="AF76" i="38"/>
  <c r="AG76" i="38" s="1"/>
  <c r="AA65" i="38"/>
  <c r="AK64" i="38"/>
  <c r="AF64" i="38"/>
  <c r="AG64" i="38" s="1"/>
  <c r="AL87" i="38"/>
  <c r="AA29" i="38"/>
  <c r="AK28" i="38"/>
  <c r="AL28" i="38" s="1"/>
  <c r="AF28" i="38"/>
  <c r="AG28" i="38" s="1"/>
  <c r="AH51" i="38"/>
  <c r="AI51" i="38" s="1"/>
  <c r="AA101" i="38"/>
  <c r="AK100" i="38"/>
  <c r="AF100" i="38"/>
  <c r="AG100" i="38" s="1"/>
  <c r="AI111" i="38"/>
  <c r="AH111" i="38"/>
  <c r="AH14" i="38"/>
  <c r="AI14" i="38" s="1"/>
  <c r="AH123" i="38"/>
  <c r="AI123" i="38" s="1"/>
  <c r="AA41" i="38"/>
  <c r="AK40" i="38"/>
  <c r="AF40" i="38"/>
  <c r="AG40" i="38" s="1"/>
  <c r="AA89" i="38"/>
  <c r="AK88" i="38"/>
  <c r="AL88" i="38" s="1"/>
  <c r="AF88" i="38"/>
  <c r="AG88" i="38" s="1"/>
  <c r="AL111" i="38"/>
  <c r="AA16" i="38"/>
  <c r="AK15" i="38"/>
  <c r="AF15" i="38"/>
  <c r="AG15" i="38" s="1"/>
  <c r="AL123" i="38"/>
  <c r="AH75" i="38"/>
  <c r="AI75" i="38" s="1"/>
  <c r="AH63" i="38"/>
  <c r="AI63" i="38" s="1"/>
  <c r="AH27" i="38"/>
  <c r="AI27" i="38" s="1"/>
  <c r="AA53" i="38"/>
  <c r="AK52" i="38"/>
  <c r="AF52" i="38"/>
  <c r="AG52" i="38" s="1"/>
  <c r="AH99" i="38"/>
  <c r="AI99" i="38" s="1"/>
  <c r="AA113" i="38"/>
  <c r="AK112" i="38"/>
  <c r="AF112" i="38"/>
  <c r="AG112" i="38" s="1"/>
  <c r="AA125" i="38"/>
  <c r="AK124" i="38"/>
  <c r="AF124" i="38"/>
  <c r="AG124" i="38" s="1"/>
  <c r="AH39" i="38"/>
  <c r="AI39" i="38" s="1"/>
  <c r="AH87" i="38"/>
  <c r="AI87" i="38" s="1"/>
  <c r="AE129" i="38"/>
  <c r="AF128" i="38" s="1"/>
  <c r="AD129" i="38"/>
  <c r="AC130" i="38" s="1"/>
  <c r="AL99" i="38"/>
  <c r="AL14" i="38"/>
  <c r="AL112" i="38" l="1"/>
  <c r="AL52" i="38"/>
  <c r="AL15" i="38"/>
  <c r="P130" i="38"/>
  <c r="Q130" i="38" s="1"/>
  <c r="AL100" i="38"/>
  <c r="AE130" i="38"/>
  <c r="AF129" i="38" s="1"/>
  <c r="AH124" i="38"/>
  <c r="AI124" i="38" s="1"/>
  <c r="AH112" i="38"/>
  <c r="AI112" i="38" s="1"/>
  <c r="AH88" i="38"/>
  <c r="AI88" i="38" s="1"/>
  <c r="AA66" i="38"/>
  <c r="AK65" i="38"/>
  <c r="AF65" i="38"/>
  <c r="AG65" i="38" s="1"/>
  <c r="AH76" i="38"/>
  <c r="AI76" i="38" s="1"/>
  <c r="AH40" i="38"/>
  <c r="AI40" i="38" s="1"/>
  <c r="AA102" i="38"/>
  <c r="AK101" i="38"/>
  <c r="AF101" i="38"/>
  <c r="AG101" i="38" s="1"/>
  <c r="AA30" i="38"/>
  <c r="AK29" i="38"/>
  <c r="AF29" i="38"/>
  <c r="AG29" i="38" s="1"/>
  <c r="AL76" i="38"/>
  <c r="AG129" i="38"/>
  <c r="AA54" i="38"/>
  <c r="AK53" i="38"/>
  <c r="AF53" i="38"/>
  <c r="AG53" i="38" s="1"/>
  <c r="AA17" i="38"/>
  <c r="AK16" i="38"/>
  <c r="AL16" i="38" s="1"/>
  <c r="AF16" i="38"/>
  <c r="AG16" i="38" s="1"/>
  <c r="AA126" i="38"/>
  <c r="AK125" i="38"/>
  <c r="AF125" i="38"/>
  <c r="AG125" i="38" s="1"/>
  <c r="AA114" i="38"/>
  <c r="AK113" i="38"/>
  <c r="AF113" i="38"/>
  <c r="AG113" i="38" s="1"/>
  <c r="AA90" i="38"/>
  <c r="AF89" i="38"/>
  <c r="AG89" i="38" s="1"/>
  <c r="AK89" i="38"/>
  <c r="AL40" i="38"/>
  <c r="AH64" i="38"/>
  <c r="AI64" i="38" s="1"/>
  <c r="AA78" i="38"/>
  <c r="AK77" i="38"/>
  <c r="AF77" i="38"/>
  <c r="AG77" i="38" s="1"/>
  <c r="AL124" i="38"/>
  <c r="AH52" i="38"/>
  <c r="AI52" i="38" s="1"/>
  <c r="AH15" i="38"/>
  <c r="AI15" i="38" s="1"/>
  <c r="AA42" i="38"/>
  <c r="AK41" i="38"/>
  <c r="AF41" i="38"/>
  <c r="AG41" i="38" s="1"/>
  <c r="AH100" i="38"/>
  <c r="AI100" i="38" s="1"/>
  <c r="AH28" i="38"/>
  <c r="AI28" i="38" s="1"/>
  <c r="AL64" i="38"/>
  <c r="AL41" i="38" l="1"/>
  <c r="AD130" i="38"/>
  <c r="R130" i="38"/>
  <c r="AA115" i="38"/>
  <c r="AK114" i="38"/>
  <c r="AF114" i="38"/>
  <c r="AG114" i="38" s="1"/>
  <c r="AA55" i="38"/>
  <c r="AK54" i="38"/>
  <c r="AF54" i="38"/>
  <c r="AG54" i="38" s="1"/>
  <c r="AA31" i="38"/>
  <c r="AK30" i="38"/>
  <c r="AL30" i="38" s="1"/>
  <c r="AF30" i="38"/>
  <c r="AG30" i="38" s="1"/>
  <c r="AH65" i="38"/>
  <c r="AI65" i="38" s="1"/>
  <c r="AA79" i="38"/>
  <c r="AK78" i="38"/>
  <c r="AF78" i="38"/>
  <c r="AG78" i="38" s="1"/>
  <c r="AL89" i="38"/>
  <c r="AH125" i="38"/>
  <c r="AI125" i="38" s="1"/>
  <c r="AA18" i="38"/>
  <c r="AK17" i="38"/>
  <c r="AF17" i="38"/>
  <c r="AG17" i="38" s="1"/>
  <c r="AH101" i="38"/>
  <c r="AI101" i="38"/>
  <c r="AL65" i="38"/>
  <c r="AA43" i="38"/>
  <c r="AK42" i="38"/>
  <c r="AF42" i="38"/>
  <c r="AG42" i="38" s="1"/>
  <c r="AH41" i="38"/>
  <c r="AI41" i="38"/>
  <c r="AH77" i="38"/>
  <c r="AI77" i="38"/>
  <c r="AH89" i="38"/>
  <c r="AI89" i="38"/>
  <c r="AH113" i="38"/>
  <c r="AI113" i="38"/>
  <c r="AL125" i="38"/>
  <c r="AH53" i="38"/>
  <c r="AI53" i="38"/>
  <c r="AH129" i="38"/>
  <c r="AI129" i="38" s="1"/>
  <c r="AL129" i="38"/>
  <c r="AH29" i="38"/>
  <c r="AI29" i="38" s="1"/>
  <c r="AL101" i="38"/>
  <c r="AA67" i="38"/>
  <c r="AK66" i="38"/>
  <c r="AF66" i="38"/>
  <c r="AG66" i="38" s="1"/>
  <c r="AL77" i="38"/>
  <c r="AA91" i="38"/>
  <c r="AK90" i="38"/>
  <c r="AF90" i="38"/>
  <c r="AG90" i="38" s="1"/>
  <c r="AL113" i="38"/>
  <c r="AA127" i="38"/>
  <c r="AK126" i="38"/>
  <c r="AF126" i="38"/>
  <c r="AG126" i="38" s="1"/>
  <c r="AH16" i="38"/>
  <c r="AI16" i="38" s="1"/>
  <c r="AL53" i="38"/>
  <c r="AL29" i="38"/>
  <c r="AA103" i="38"/>
  <c r="AK102" i="38"/>
  <c r="AF102" i="38"/>
  <c r="AG102" i="38" s="1"/>
  <c r="AL126" i="38" l="1"/>
  <c r="AL90" i="38"/>
  <c r="AK130" i="38"/>
  <c r="AC131" i="38"/>
  <c r="V130" i="38"/>
  <c r="M131" i="38" s="1"/>
  <c r="AH42" i="38"/>
  <c r="AI42" i="38" s="1"/>
  <c r="AK79" i="38"/>
  <c r="AF79" i="38"/>
  <c r="AK80" i="38"/>
  <c r="AK55" i="38"/>
  <c r="AF55" i="38"/>
  <c r="AK56" i="38"/>
  <c r="AL42" i="38"/>
  <c r="AH17" i="38"/>
  <c r="AI17" i="38" s="1"/>
  <c r="AK31" i="38"/>
  <c r="AF31" i="38"/>
  <c r="AK32" i="38"/>
  <c r="AH114" i="38"/>
  <c r="AI114" i="38" s="1"/>
  <c r="AH102" i="38"/>
  <c r="AI102" i="38" s="1"/>
  <c r="AK91" i="38"/>
  <c r="AF91" i="38"/>
  <c r="AK92" i="38"/>
  <c r="AL102" i="38"/>
  <c r="AH66" i="38"/>
  <c r="AI66" i="38" s="1"/>
  <c r="AK43" i="38"/>
  <c r="AF43" i="38"/>
  <c r="AK44" i="38"/>
  <c r="AL17" i="38"/>
  <c r="AH78" i="38"/>
  <c r="AI78" i="38" s="1"/>
  <c r="AH54" i="38"/>
  <c r="AI54" i="38" s="1"/>
  <c r="AL114" i="38"/>
  <c r="AK67" i="38"/>
  <c r="AF67" i="38"/>
  <c r="AK68" i="38"/>
  <c r="AK127" i="38"/>
  <c r="AK128" i="38"/>
  <c r="AF127" i="38"/>
  <c r="AF103" i="38"/>
  <c r="AK103" i="38"/>
  <c r="AK104" i="38"/>
  <c r="AH126" i="38"/>
  <c r="AI126" i="38" s="1"/>
  <c r="AH90" i="38"/>
  <c r="AI90" i="38" s="1"/>
  <c r="AL66" i="38"/>
  <c r="AA19" i="38"/>
  <c r="AK18" i="38"/>
  <c r="AF18" i="38"/>
  <c r="AG18" i="38" s="1"/>
  <c r="AL78" i="38"/>
  <c r="AH30" i="38"/>
  <c r="AI30" i="38" s="1"/>
  <c r="AL54" i="38"/>
  <c r="AK115" i="38"/>
  <c r="AF115" i="38"/>
  <c r="AK116" i="38"/>
  <c r="AE131" i="38" l="1"/>
  <c r="AF130" i="38" s="1"/>
  <c r="AG130" i="38" s="1"/>
  <c r="R131" i="38"/>
  <c r="AK131" i="38" s="1"/>
  <c r="P131" i="38"/>
  <c r="AG103" i="38"/>
  <c r="AG104" i="38"/>
  <c r="AG67" i="38"/>
  <c r="AG68" i="38"/>
  <c r="AL68" i="38" s="1"/>
  <c r="AG79" i="38"/>
  <c r="AG80" i="38"/>
  <c r="AH18" i="38"/>
  <c r="AI18" i="38" s="1"/>
  <c r="AL67" i="38"/>
  <c r="AG31" i="38"/>
  <c r="AG32" i="38"/>
  <c r="AL32" i="38" s="1"/>
  <c r="AG55" i="38"/>
  <c r="AL55" i="38" s="1"/>
  <c r="AG56" i="38"/>
  <c r="AL79" i="38"/>
  <c r="AG115" i="38"/>
  <c r="AG116" i="38"/>
  <c r="AL116" i="38" s="1"/>
  <c r="AL18" i="38"/>
  <c r="AL104" i="38"/>
  <c r="AG43" i="38"/>
  <c r="AG44" i="38"/>
  <c r="AL31" i="38"/>
  <c r="AL115" i="38"/>
  <c r="AK19" i="38"/>
  <c r="AF19" i="38"/>
  <c r="AK20" i="38"/>
  <c r="AL103" i="38"/>
  <c r="AG127" i="38"/>
  <c r="AG128" i="38"/>
  <c r="AL128" i="38" s="1"/>
  <c r="AL43" i="38"/>
  <c r="AG91" i="38"/>
  <c r="AL91" i="38" s="1"/>
  <c r="AG92" i="38"/>
  <c r="AL80" i="38"/>
  <c r="V131" i="38" l="1"/>
  <c r="M132" i="38" s="1"/>
  <c r="AH130" i="38"/>
  <c r="AI130" i="38" s="1"/>
  <c r="AL130" i="38"/>
  <c r="Q131" i="38"/>
  <c r="AH127" i="38"/>
  <c r="AI127" i="38" s="1"/>
  <c r="AH44" i="38"/>
  <c r="AI44" i="38" s="1"/>
  <c r="AH115" i="38"/>
  <c r="AI115" i="38" s="1"/>
  <c r="AH55" i="38"/>
  <c r="AI55" i="38" s="1"/>
  <c r="AG19" i="38"/>
  <c r="AL19" i="38" s="1"/>
  <c r="AG20" i="38"/>
  <c r="AH43" i="38"/>
  <c r="AI43" i="38" s="1"/>
  <c r="AL44" i="38"/>
  <c r="AL127" i="38"/>
  <c r="AH80" i="38"/>
  <c r="AI80" i="38" s="1"/>
  <c r="AH68" i="38"/>
  <c r="AI68" i="38" s="1"/>
  <c r="AH104" i="38"/>
  <c r="AI104" i="38" s="1"/>
  <c r="AH32" i="38"/>
  <c r="AI32" i="38" s="1"/>
  <c r="AH79" i="38"/>
  <c r="AI79" i="38" s="1"/>
  <c r="AH67" i="38"/>
  <c r="AI67" i="38" s="1"/>
  <c r="AH103" i="38"/>
  <c r="AI103" i="38" s="1"/>
  <c r="AH92" i="38"/>
  <c r="AI92" i="38" s="1"/>
  <c r="AH91" i="38"/>
  <c r="AI91" i="38" s="1"/>
  <c r="AH128" i="38"/>
  <c r="AI128" i="38" s="1"/>
  <c r="AL92" i="38"/>
  <c r="AH116" i="38"/>
  <c r="AI116" i="38"/>
  <c r="AH56" i="38"/>
  <c r="AI56" i="38" s="1"/>
  <c r="AH31" i="38"/>
  <c r="AI31" i="38" s="1"/>
  <c r="AL56" i="38"/>
  <c r="AD131" i="38" l="1"/>
  <c r="AC132" i="38" s="1"/>
  <c r="P132" i="38"/>
  <c r="Q132" i="38" s="1"/>
  <c r="AH20" i="38"/>
  <c r="AI20" i="38"/>
  <c r="AH19" i="38"/>
  <c r="AI19" i="38" s="1"/>
  <c r="AL20" i="38"/>
  <c r="AD132" i="38" l="1"/>
  <c r="AE132" i="38"/>
  <c r="AF131" i="38" s="1"/>
  <c r="AG131" i="38" s="1"/>
  <c r="R132" i="38"/>
  <c r="AK132" i="38" s="1"/>
  <c r="V132" i="38" l="1"/>
  <c r="M133" i="38" s="1"/>
  <c r="AL131" i="38"/>
  <c r="AH131" i="38"/>
  <c r="AI131" i="38" s="1"/>
  <c r="AC133" i="38"/>
  <c r="AE133" i="38" l="1"/>
  <c r="AF132" i="38" s="1"/>
  <c r="AG132" i="38" s="1"/>
  <c r="P133" i="38"/>
  <c r="Q133" i="38" s="1"/>
  <c r="AD133" i="38" l="1"/>
  <c r="AH132" i="38"/>
  <c r="AI132" i="38" s="1"/>
  <c r="AL132" i="38"/>
  <c r="V133" i="38"/>
  <c r="M134" i="38" s="1"/>
  <c r="R133" i="38"/>
  <c r="AK133" i="38" s="1"/>
  <c r="AC134" i="38"/>
  <c r="P134" i="38" l="1"/>
  <c r="Q134" i="38" s="1"/>
  <c r="AD134" i="38" s="1"/>
  <c r="AC135" i="38" s="1"/>
  <c r="R134" i="38"/>
  <c r="AK134" i="38" s="1"/>
  <c r="V134" i="38"/>
  <c r="M135" i="38" s="1"/>
  <c r="AE134" i="38"/>
  <c r="AF133" i="38" s="1"/>
  <c r="AG133" i="38" s="1"/>
  <c r="AH133" i="38" l="1"/>
  <c r="AI133" i="38" s="1"/>
  <c r="AL133" i="38"/>
  <c r="AE135" i="38"/>
  <c r="AF134" i="38" s="1"/>
  <c r="AG134" i="38" s="1"/>
  <c r="P135" i="38"/>
  <c r="Q135" i="38" s="1"/>
  <c r="AH134" i="38" l="1"/>
  <c r="AI134" i="38" s="1"/>
  <c r="AL134" i="38"/>
  <c r="V135" i="38"/>
  <c r="M136" i="38" s="1"/>
  <c r="R135" i="38"/>
  <c r="AK135" i="38" s="1"/>
  <c r="AD135" i="38"/>
  <c r="AC136" i="38" s="1"/>
  <c r="AE136" i="38" l="1"/>
  <c r="AF135" i="38" s="1"/>
  <c r="AG135" i="38" s="1"/>
  <c r="P136" i="38"/>
  <c r="Q136" i="38" s="1"/>
  <c r="AD136" i="38" l="1"/>
  <c r="R136" i="38"/>
  <c r="AK136" i="38" s="1"/>
  <c r="V136" i="38"/>
  <c r="M137" i="38" s="1"/>
  <c r="AH135" i="38"/>
  <c r="AI135" i="38" s="1"/>
  <c r="AL135" i="38"/>
  <c r="P137" i="38" l="1"/>
  <c r="Q137" i="38" s="1"/>
  <c r="AC137" i="38"/>
  <c r="R137" i="38" l="1"/>
  <c r="AD137" i="38"/>
  <c r="AE137" i="38"/>
  <c r="AF136" i="38" s="1"/>
  <c r="AG136" i="38" s="1"/>
  <c r="AC138" i="38"/>
  <c r="AH136" i="38" l="1"/>
  <c r="AI136" i="38"/>
  <c r="AL136" i="38"/>
  <c r="AK137" i="38"/>
  <c r="V137" i="38"/>
  <c r="M138" i="38" s="1"/>
  <c r="P138" i="38" l="1"/>
  <c r="AE138" i="38"/>
  <c r="AF137" i="38" s="1"/>
  <c r="AG137" i="38" s="1"/>
  <c r="AH137" i="38" l="1"/>
  <c r="AI137" i="38" s="1"/>
  <c r="AL137" i="38"/>
  <c r="Q138" i="38"/>
  <c r="R138" i="38"/>
  <c r="AK138" i="38" l="1"/>
  <c r="V138" i="38"/>
  <c r="M139" i="38" s="1"/>
  <c r="AD138" i="38"/>
  <c r="AC139" i="38" s="1"/>
  <c r="AE139" i="38" l="1"/>
  <c r="AF138" i="38" s="1"/>
  <c r="AG138" i="38" s="1"/>
  <c r="AL138" i="38" s="1"/>
  <c r="P139" i="38"/>
  <c r="Q139" i="38" s="1"/>
  <c r="S139" i="38"/>
  <c r="R139" i="38"/>
  <c r="AK139" i="38" s="1"/>
  <c r="V139" i="38" l="1"/>
  <c r="M140" i="38" s="1"/>
  <c r="AH138" i="38"/>
  <c r="AI138" i="38" s="1"/>
  <c r="AD139" i="38"/>
  <c r="AC140" i="38" s="1"/>
  <c r="AE140" i="38" l="1"/>
  <c r="AF139" i="38" s="1"/>
  <c r="AG139" i="38" s="1"/>
  <c r="P140" i="38"/>
  <c r="Q140" i="38" l="1"/>
  <c r="R140" i="38"/>
  <c r="AK140" i="38" s="1"/>
  <c r="AH139" i="38"/>
  <c r="AI139" i="38" s="1"/>
  <c r="AL139" i="38"/>
  <c r="AD140" i="38" l="1"/>
  <c r="AC141" i="38" s="1"/>
  <c r="V140" i="38"/>
  <c r="M141" i="38" s="1"/>
  <c r="AE141" i="38" l="1"/>
  <c r="AF140" i="38" s="1"/>
  <c r="AG140" i="38" s="1"/>
  <c r="P141" i="38"/>
  <c r="Q141" i="38" s="1"/>
  <c r="AD141" i="38" s="1"/>
  <c r="R141" i="38" l="1"/>
  <c r="AK141" i="38" s="1"/>
  <c r="AC142" i="38"/>
  <c r="AE142" i="38" s="1"/>
  <c r="V141" i="38"/>
  <c r="M142" i="38" s="1"/>
  <c r="AH140" i="38"/>
  <c r="AI140" i="38" s="1"/>
  <c r="AL140" i="38"/>
  <c r="AF141" i="38" l="1"/>
  <c r="AG141" i="38" s="1"/>
  <c r="P142" i="38"/>
  <c r="Q142" i="38" l="1"/>
  <c r="AD142" i="38" s="1"/>
  <c r="AC143" i="38" s="1"/>
  <c r="R142" i="38"/>
  <c r="AK142" i="38" s="1"/>
  <c r="AH141" i="38"/>
  <c r="AI141" i="38" s="1"/>
  <c r="AL141" i="38"/>
  <c r="V142" i="38" l="1"/>
  <c r="M143" i="38" s="1"/>
  <c r="P143" i="38" l="1"/>
  <c r="R143" i="38"/>
  <c r="AK143" i="38" s="1"/>
  <c r="AE143" i="38"/>
  <c r="AF142" i="38" s="1"/>
  <c r="AG142" i="38" s="1"/>
  <c r="AH142" i="38" l="1"/>
  <c r="AL142" i="38"/>
  <c r="AI142" i="38"/>
  <c r="V143" i="38"/>
  <c r="M144" i="38" s="1"/>
  <c r="Q143" i="38"/>
  <c r="AD143" i="38"/>
  <c r="AC144" i="38" s="1"/>
  <c r="AE144" i="38" l="1"/>
  <c r="AF143" i="38" s="1"/>
  <c r="AG143" i="38" s="1"/>
  <c r="P144" i="38"/>
  <c r="Q144" i="38" s="1"/>
  <c r="AD144" i="38" l="1"/>
  <c r="R144" i="38"/>
  <c r="AK144" i="38" s="1"/>
  <c r="AH143" i="38"/>
  <c r="AI143" i="38" s="1"/>
  <c r="AL143" i="38"/>
  <c r="V144" i="38" l="1"/>
  <c r="M145" i="38" s="1"/>
  <c r="AC145" i="38"/>
  <c r="AE145" i="38" l="1"/>
  <c r="R145" i="38"/>
  <c r="AK145" i="38" s="1"/>
  <c r="AF144" i="38"/>
  <c r="AG144" i="38" s="1"/>
  <c r="P145" i="38"/>
  <c r="AL144" i="38" l="1"/>
  <c r="AH144" i="38"/>
  <c r="AI144" i="38" s="1"/>
  <c r="V145" i="38"/>
  <c r="M146" i="38" s="1"/>
  <c r="Q145" i="38"/>
  <c r="AD145" i="38" s="1"/>
  <c r="P146" i="38" l="1"/>
  <c r="R146" i="38"/>
  <c r="AK146" i="38" s="1"/>
  <c r="AC146" i="38"/>
  <c r="AE146" i="38" l="1"/>
  <c r="AF145" i="38" s="1"/>
  <c r="AG145" i="38" s="1"/>
  <c r="Q146" i="38"/>
  <c r="AD146" i="38" s="1"/>
  <c r="V146" i="38"/>
  <c r="M147" i="38" s="1"/>
  <c r="AH145" i="38" l="1"/>
  <c r="AI145" i="38" s="1"/>
  <c r="AL145" i="38"/>
  <c r="AC147" i="38"/>
  <c r="P147" i="38"/>
  <c r="AE147" i="38" l="1"/>
  <c r="AF146" i="38" s="1"/>
  <c r="AG146" i="38" s="1"/>
  <c r="Q147" i="38"/>
  <c r="AD147" i="38" s="1"/>
  <c r="R147" i="38"/>
  <c r="AC148" i="38" l="1"/>
  <c r="V147" i="38"/>
  <c r="M148" i="38" s="1"/>
  <c r="P148" i="38" s="1"/>
  <c r="Q148" i="38" s="1"/>
  <c r="AD148" i="38" s="1"/>
  <c r="AK147" i="38"/>
  <c r="AL146" i="38"/>
  <c r="AH146" i="38"/>
  <c r="AI146" i="38" s="1"/>
  <c r="AE148" i="38" l="1"/>
  <c r="AF147" i="38" s="1"/>
  <c r="AG147" i="38" s="1"/>
  <c r="R148" i="38"/>
  <c r="AC149" i="38" s="1"/>
  <c r="V148" i="38"/>
  <c r="M149" i="38" s="1"/>
  <c r="AK148" i="38" l="1"/>
  <c r="AH147" i="38"/>
  <c r="AI147" i="38" s="1"/>
  <c r="AL147" i="38"/>
  <c r="AE149" i="38"/>
  <c r="AF148" i="38" s="1"/>
  <c r="AG148" i="38" s="1"/>
  <c r="AL148" i="38" s="1"/>
  <c r="P149" i="38"/>
  <c r="Q149" i="38" s="1"/>
  <c r="AH148" i="38" l="1"/>
  <c r="AI148" i="38" s="1"/>
  <c r="R149" i="38"/>
  <c r="AK149" i="38" s="1"/>
  <c r="AD149" i="38"/>
  <c r="AC150" i="38" l="1"/>
  <c r="V149" i="38"/>
  <c r="M150" i="38" s="1"/>
  <c r="P150" i="38" l="1"/>
  <c r="Q150" i="38" s="1"/>
  <c r="AE150" i="38"/>
  <c r="AF149" i="38" s="1"/>
  <c r="AG149" i="38" s="1"/>
  <c r="AH149" i="38" l="1"/>
  <c r="AI149" i="38"/>
  <c r="AL149" i="38"/>
  <c r="R150" i="38"/>
  <c r="AK150" i="38" s="1"/>
  <c r="AD150" i="38"/>
  <c r="V150" i="38" l="1"/>
  <c r="M151" i="38" s="1"/>
  <c r="AC151" i="38"/>
  <c r="AE151" i="38" l="1"/>
  <c r="AF150" i="38" s="1"/>
  <c r="AG150" i="38" s="1"/>
  <c r="P151" i="38"/>
  <c r="Q151" i="38" s="1"/>
  <c r="AH150" i="38" l="1"/>
  <c r="AI150" i="38" s="1"/>
  <c r="AL150" i="38"/>
  <c r="R151" i="38"/>
  <c r="AK151" i="38" s="1"/>
  <c r="AD151" i="38"/>
  <c r="S151" i="38"/>
  <c r="AC152" i="38" l="1"/>
  <c r="V151" i="38"/>
  <c r="M152" i="38" s="1"/>
  <c r="AE152" i="38" l="1"/>
  <c r="AF151" i="38"/>
  <c r="AG151" i="38" s="1"/>
  <c r="R152" i="38"/>
  <c r="AK152" i="38" s="1"/>
  <c r="P152" i="38"/>
  <c r="Q152" i="38" s="1"/>
  <c r="AD152" i="38" l="1"/>
  <c r="AC153" i="38" s="1"/>
  <c r="V152" i="38"/>
  <c r="M153" i="38" s="1"/>
  <c r="AH151" i="38"/>
  <c r="AI151" i="38" s="1"/>
  <c r="AL151" i="38"/>
  <c r="AE153" i="38" l="1"/>
  <c r="AF152" i="38" s="1"/>
  <c r="AG152" i="38" s="1"/>
  <c r="P153" i="38"/>
  <c r="Q153" i="38" s="1"/>
  <c r="AH152" i="38" l="1"/>
  <c r="AI152" i="38" s="1"/>
  <c r="AL152" i="38"/>
  <c r="R153" i="38"/>
  <c r="AK153" i="38" s="1"/>
  <c r="AD153" i="38"/>
  <c r="AC154" i="38" l="1"/>
  <c r="V153" i="38"/>
  <c r="M154" i="38" s="1"/>
  <c r="AE154" i="38" l="1"/>
  <c r="AF153" i="38" s="1"/>
  <c r="AG153" i="38" s="1"/>
  <c r="P154" i="38"/>
  <c r="Q154" i="38" s="1"/>
  <c r="R154" i="38" l="1"/>
  <c r="AK154" i="38" s="1"/>
  <c r="AH153" i="38"/>
  <c r="AI153" i="38" s="1"/>
  <c r="AL153" i="38"/>
  <c r="AD154" i="38"/>
  <c r="V154" i="38" l="1"/>
  <c r="M155" i="38" s="1"/>
  <c r="P155" i="38"/>
  <c r="Q155" i="38" s="1"/>
  <c r="AC155" i="38"/>
  <c r="R155" i="38" l="1"/>
  <c r="AK155" i="38" s="1"/>
  <c r="AE155" i="38"/>
  <c r="AF154" i="38" s="1"/>
  <c r="AG154" i="38" s="1"/>
  <c r="AD155" i="38"/>
  <c r="AC156" i="38" s="1"/>
  <c r="V155" i="38"/>
  <c r="M156" i="38" s="1"/>
  <c r="P156" i="38" l="1"/>
  <c r="Q156" i="38" s="1"/>
  <c r="AD156" i="38" s="1"/>
  <c r="AE156" i="38"/>
  <c r="AF155" i="38" s="1"/>
  <c r="AG155" i="38" s="1"/>
  <c r="AH154" i="38"/>
  <c r="AI154" i="38" s="1"/>
  <c r="AL154" i="38"/>
  <c r="AH155" i="38" l="1"/>
  <c r="AI155" i="38" s="1"/>
  <c r="AL155" i="38"/>
  <c r="R156" i="38"/>
  <c r="V156" i="38" s="1"/>
  <c r="M157" i="38" s="1"/>
  <c r="P157" i="38" l="1"/>
  <c r="Q157" i="38" s="1"/>
  <c r="AK156" i="38"/>
  <c r="AC157" i="38"/>
  <c r="R157" i="38" l="1"/>
  <c r="AK157" i="38" s="1"/>
  <c r="AE157" i="38"/>
  <c r="AF156" i="38" s="1"/>
  <c r="AG156" i="38" s="1"/>
  <c r="AD157" i="38"/>
  <c r="V157" i="38" l="1"/>
  <c r="M158" i="38" s="1"/>
  <c r="AH156" i="38"/>
  <c r="AI156" i="38" s="1"/>
  <c r="AL156" i="38"/>
  <c r="P158" i="38"/>
  <c r="Q158" i="38" s="1"/>
  <c r="AC158" i="38"/>
  <c r="R158" i="38" l="1"/>
  <c r="AE158" i="38"/>
  <c r="AF157" i="38" s="1"/>
  <c r="AG157" i="38" s="1"/>
  <c r="AD158" i="38"/>
  <c r="AC159" i="38" s="1"/>
  <c r="AK158" i="38" l="1"/>
  <c r="V158" i="38"/>
  <c r="M159" i="38" s="1"/>
  <c r="AE159" i="38"/>
  <c r="AF158" i="38" s="1"/>
  <c r="AG158" i="38" s="1"/>
  <c r="AH157" i="38"/>
  <c r="AI157" i="38" s="1"/>
  <c r="AL157" i="38"/>
  <c r="P159" i="38" l="1"/>
  <c r="AH158" i="38"/>
  <c r="AI158" i="38" s="1"/>
  <c r="AL158" i="38"/>
  <c r="Q159" i="38" l="1"/>
  <c r="AD159" i="38"/>
  <c r="AC160" i="38" s="1"/>
  <c r="V159" i="38"/>
  <c r="M160" i="38" s="1"/>
  <c r="P160" i="38" s="1"/>
  <c r="Q160" i="38" s="1"/>
  <c r="R159" i="38"/>
  <c r="AK159" i="38" s="1"/>
  <c r="AE160" i="38" l="1"/>
  <c r="AF159" i="38" s="1"/>
  <c r="AG159" i="38" s="1"/>
  <c r="AD160" i="38"/>
  <c r="AC161" i="38" s="1"/>
  <c r="R160" i="38"/>
  <c r="AK160" i="38" s="1"/>
  <c r="AH159" i="38" l="1"/>
  <c r="AI159" i="38" s="1"/>
  <c r="AL159" i="38"/>
  <c r="V160" i="38"/>
  <c r="M161" i="38" s="1"/>
  <c r="AE161" i="38" l="1"/>
  <c r="AF160" i="38" s="1"/>
  <c r="AG160" i="38" s="1"/>
  <c r="P161" i="38"/>
  <c r="Q161" i="38" s="1"/>
  <c r="AD161" i="38" s="1"/>
  <c r="AH160" i="38" l="1"/>
  <c r="AI160" i="38" s="1"/>
  <c r="AL160" i="38"/>
  <c r="R161" i="38"/>
  <c r="AK161" i="38" s="1"/>
  <c r="AC162" i="38"/>
  <c r="V161" i="38" l="1"/>
  <c r="M162" i="38" s="1"/>
  <c r="P162" i="38" l="1"/>
  <c r="R162" i="38"/>
  <c r="AK162" i="38" s="1"/>
  <c r="AE162" i="38"/>
  <c r="AF161" i="38" s="1"/>
  <c r="AG161" i="38" s="1"/>
  <c r="AL161" i="38" l="1"/>
  <c r="AH161" i="38"/>
  <c r="AI161" i="38"/>
  <c r="Q162" i="38"/>
  <c r="V162" i="38"/>
  <c r="M163" i="38" s="1"/>
  <c r="P163" i="38" l="1"/>
  <c r="Q163" i="38" s="1"/>
  <c r="R163" i="38"/>
  <c r="AK163" i="38" s="1"/>
  <c r="AD162" i="38"/>
  <c r="AC163" i="38" s="1"/>
  <c r="AE163" i="38" l="1"/>
  <c r="AF162" i="38" s="1"/>
  <c r="AG162" i="38" s="1"/>
  <c r="AD163" i="38"/>
  <c r="AC164" i="38" s="1"/>
  <c r="S163" i="38"/>
  <c r="V163" i="38" s="1"/>
  <c r="M164" i="38" s="1"/>
  <c r="P164" i="38" l="1"/>
  <c r="Q164" i="38" s="1"/>
  <c r="R164" i="38"/>
  <c r="AK164" i="38" s="1"/>
  <c r="AE164" i="38"/>
  <c r="AF163" i="38" s="1"/>
  <c r="AG163" i="38" s="1"/>
  <c r="AH162" i="38"/>
  <c r="AI162" i="38" s="1"/>
  <c r="AL162" i="38"/>
  <c r="V164" i="38" l="1"/>
  <c r="M165" i="38" s="1"/>
  <c r="AD164" i="38"/>
  <c r="AC165" i="38" s="1"/>
  <c r="AE165" i="38" s="1"/>
  <c r="AF164" i="38" s="1"/>
  <c r="AG164" i="38" s="1"/>
  <c r="AH163" i="38"/>
  <c r="AI163" i="38" s="1"/>
  <c r="AL163" i="38"/>
  <c r="P165" i="38"/>
  <c r="Q165" i="38" s="1"/>
  <c r="AD165" i="38" l="1"/>
  <c r="AH164" i="38"/>
  <c r="AI164" i="38" s="1"/>
  <c r="AL164" i="38"/>
  <c r="R165" i="38"/>
  <c r="AK165" i="38" s="1"/>
  <c r="V165" i="38" l="1"/>
  <c r="M166" i="38" s="1"/>
  <c r="P166" i="38"/>
  <c r="Q166" i="38" s="1"/>
  <c r="AC166" i="38"/>
  <c r="AE166" i="38" l="1"/>
  <c r="AF165" i="38" s="1"/>
  <c r="AG165" i="38" s="1"/>
  <c r="AD166" i="38"/>
  <c r="R166" i="38"/>
  <c r="AK166" i="38" s="1"/>
  <c r="AC167" i="38" l="1"/>
  <c r="AH165" i="38"/>
  <c r="AI165" i="38" s="1"/>
  <c r="AL165" i="38"/>
  <c r="V166" i="38"/>
  <c r="M167" i="38" s="1"/>
  <c r="P167" i="38" l="1"/>
  <c r="Q167" i="38" s="1"/>
  <c r="AE167" i="38"/>
  <c r="AF166" i="38" s="1"/>
  <c r="AG166" i="38" s="1"/>
  <c r="AH166" i="38" l="1"/>
  <c r="AI166" i="38" s="1"/>
  <c r="AL166" i="38"/>
  <c r="R167" i="38"/>
  <c r="AK167" i="38" s="1"/>
  <c r="AD167" i="38"/>
  <c r="V167" i="38" l="1"/>
  <c r="M168" i="38" s="1"/>
  <c r="P168" i="38"/>
  <c r="Q168" i="38" s="1"/>
  <c r="AC168" i="38"/>
  <c r="R168" i="38" l="1"/>
  <c r="AK168" i="38" s="1"/>
  <c r="V168" i="38"/>
  <c r="M169" i="38" s="1"/>
  <c r="AE168" i="38"/>
  <c r="AF167" i="38" s="1"/>
  <c r="AG167" i="38" s="1"/>
  <c r="AD168" i="38"/>
  <c r="AC169" i="38" s="1"/>
  <c r="AH167" i="38" l="1"/>
  <c r="AI167" i="38" s="1"/>
  <c r="AL167" i="38"/>
  <c r="P169" i="38"/>
  <c r="Q169" i="38" s="1"/>
  <c r="AE169" i="38"/>
  <c r="AF168" i="38" s="1"/>
  <c r="AG168" i="38" s="1"/>
  <c r="AH168" i="38" l="1"/>
  <c r="AI168" i="38"/>
  <c r="AL168" i="38"/>
  <c r="R169" i="38"/>
  <c r="AK169" i="38" s="1"/>
  <c r="AD169" i="38"/>
  <c r="V169" i="38" l="1"/>
  <c r="M170" i="38" s="1"/>
  <c r="P170" i="38"/>
  <c r="Q170" i="38" s="1"/>
  <c r="AC170" i="38"/>
  <c r="R170" i="38" l="1"/>
  <c r="AK170" i="38" s="1"/>
  <c r="AE170" i="38"/>
  <c r="AF169" i="38" s="1"/>
  <c r="AG169" i="38" s="1"/>
  <c r="AD170" i="38"/>
  <c r="AC171" i="38" s="1"/>
  <c r="V170" i="38"/>
  <c r="M171" i="38" s="1"/>
  <c r="AE171" i="38" l="1"/>
  <c r="AH169" i="38"/>
  <c r="AI169" i="38" s="1"/>
  <c r="AL169" i="38"/>
  <c r="AF170" i="38"/>
  <c r="AG170" i="38" s="1"/>
  <c r="P171" i="38"/>
  <c r="Q171" i="38" s="1"/>
  <c r="AH170" i="38" l="1"/>
  <c r="AI170" i="38" s="1"/>
  <c r="AL170" i="38"/>
  <c r="R171" i="38"/>
  <c r="AK171" i="38" s="1"/>
  <c r="AD171" i="38"/>
  <c r="AC172" i="38" s="1"/>
  <c r="V171" i="38" l="1"/>
  <c r="M172" i="38" s="1"/>
  <c r="P172" i="38" l="1"/>
  <c r="R172" i="38" s="1"/>
  <c r="AK172" i="38" s="1"/>
  <c r="AE172" i="38"/>
  <c r="AF171" i="38" s="1"/>
  <c r="AG171" i="38" s="1"/>
  <c r="AH171" i="38" l="1"/>
  <c r="AI171" i="38" s="1"/>
  <c r="AL171" i="38"/>
  <c r="V172" i="38"/>
  <c r="M173" i="38" s="1"/>
  <c r="Q172" i="38"/>
  <c r="AD172" i="38" s="1"/>
  <c r="P173" i="38" l="1"/>
  <c r="Q173" i="38" s="1"/>
  <c r="AC173" i="38"/>
  <c r="R173" i="38" l="1"/>
  <c r="AK173" i="38" s="1"/>
  <c r="AE173" i="38"/>
  <c r="AF172" i="38" s="1"/>
  <c r="AG172" i="38" s="1"/>
  <c r="AD173" i="38"/>
  <c r="AC174" i="38" s="1"/>
  <c r="V173" i="38" l="1"/>
  <c r="M174" i="38" s="1"/>
  <c r="AE174" i="38"/>
  <c r="AF173" i="38" s="1"/>
  <c r="AG173" i="38" s="1"/>
  <c r="AH172" i="38"/>
  <c r="AI172" i="38" s="1"/>
  <c r="AL172" i="38"/>
  <c r="P174" i="38"/>
  <c r="Q174" i="38" s="1"/>
  <c r="AH173" i="38" l="1"/>
  <c r="AI173" i="38" s="1"/>
  <c r="AL173" i="38"/>
  <c r="AD174" i="38"/>
  <c r="R174" i="38"/>
  <c r="AC175" i="38" s="1"/>
  <c r="AK174" i="38" l="1"/>
  <c r="V174" i="38"/>
  <c r="M175" i="38" s="1"/>
  <c r="AE175" i="38" s="1"/>
  <c r="AF174" i="38" l="1"/>
  <c r="AG174" i="38" s="1"/>
  <c r="AL174" i="38" s="1"/>
  <c r="P175" i="38"/>
  <c r="AH174" i="38" l="1"/>
  <c r="AI174" i="38" s="1"/>
  <c r="Q175" i="38"/>
  <c r="R175" i="38"/>
  <c r="AK175" i="38" s="1"/>
  <c r="S175" i="38"/>
  <c r="AD175" i="38" l="1"/>
  <c r="V175" i="38"/>
  <c r="M176" i="38" s="1"/>
  <c r="P176" i="38" l="1"/>
  <c r="Q176" i="38" s="1"/>
  <c r="AC176" i="38"/>
  <c r="R176" i="38" l="1"/>
  <c r="AK176" i="38" s="1"/>
  <c r="AE176" i="38"/>
  <c r="AF175" i="38" s="1"/>
  <c r="AG175" i="38" s="1"/>
  <c r="AD176" i="38"/>
  <c r="AC177" i="38" s="1"/>
  <c r="V176" i="38" l="1"/>
  <c r="M177" i="38" s="1"/>
  <c r="AE177" i="38" s="1"/>
  <c r="P177" i="38"/>
  <c r="Q177" i="38" s="1"/>
  <c r="AH175" i="38"/>
  <c r="AI175" i="38" s="1"/>
  <c r="AL175" i="38"/>
  <c r="AF176" i="38" l="1"/>
  <c r="AG176" i="38" s="1"/>
  <c r="AH176" i="38" s="1"/>
  <c r="R177" i="38"/>
  <c r="AK177" i="38" s="1"/>
  <c r="AD177" i="38"/>
  <c r="AL176" i="38" l="1"/>
  <c r="V177" i="38"/>
  <c r="M178" i="38" s="1"/>
  <c r="P178" i="38" s="1"/>
  <c r="Q178" i="38" s="1"/>
  <c r="AI176" i="38"/>
  <c r="AC178" i="38"/>
  <c r="R178" i="38" l="1"/>
  <c r="AK178" i="38" s="1"/>
  <c r="AE178" i="38"/>
  <c r="AF177" i="38" s="1"/>
  <c r="AG177" i="38" s="1"/>
  <c r="AD178" i="38"/>
  <c r="AH177" i="38" l="1"/>
  <c r="AI177" i="38" s="1"/>
  <c r="AL177" i="38"/>
  <c r="AC179" i="38"/>
  <c r="V178" i="38"/>
  <c r="M179" i="38" s="1"/>
  <c r="P179" i="38" l="1"/>
  <c r="Q179" i="38" s="1"/>
  <c r="AE179" i="38"/>
  <c r="AF178" i="38" s="1"/>
  <c r="AG178" i="38" s="1"/>
  <c r="AH178" i="38" l="1"/>
  <c r="AI178" i="38" s="1"/>
  <c r="AL178" i="38"/>
  <c r="AD179" i="38"/>
  <c r="R179" i="38"/>
  <c r="AK179" i="38" s="1"/>
  <c r="AC180" i="38" l="1"/>
  <c r="V179" i="38"/>
  <c r="M180" i="38" s="1"/>
  <c r="AE180" i="38" l="1"/>
  <c r="AF179" i="38" s="1"/>
  <c r="AG179" i="38" s="1"/>
  <c r="P180" i="38"/>
  <c r="Q180" i="38" s="1"/>
  <c r="AH179" i="38" l="1"/>
  <c r="AI179" i="38" s="1"/>
  <c r="AL179" i="38"/>
  <c r="R180" i="38"/>
  <c r="AK180" i="38" s="1"/>
  <c r="AD180" i="38"/>
  <c r="AC181" i="38" l="1"/>
  <c r="V180" i="38"/>
  <c r="M181" i="38" s="1"/>
  <c r="P181" i="38" l="1"/>
  <c r="Q181" i="38" s="1"/>
  <c r="AD181" i="38" s="1"/>
  <c r="AE181" i="38"/>
  <c r="AF180" i="38" s="1"/>
  <c r="AG180" i="38" s="1"/>
  <c r="AH180" i="38" l="1"/>
  <c r="AI180" i="38" s="1"/>
  <c r="AL180" i="38"/>
  <c r="R181" i="38"/>
  <c r="AK181" i="38" s="1"/>
  <c r="V181" i="38" l="1"/>
  <c r="M182" i="38" s="1"/>
  <c r="AC182" i="38"/>
  <c r="AE182" i="38" s="1"/>
  <c r="AF181" i="38" s="1"/>
  <c r="AG181" i="38" s="1"/>
  <c r="P182" i="38"/>
  <c r="Q182" i="38" s="1"/>
  <c r="AD182" i="38" l="1"/>
  <c r="R182" i="38"/>
  <c r="AK182" i="38" s="1"/>
  <c r="AH181" i="38"/>
  <c r="AI181" i="38" s="1"/>
  <c r="AL181" i="38"/>
  <c r="AC183" i="38" l="1"/>
  <c r="V182" i="38"/>
  <c r="M183" i="38" s="1"/>
  <c r="AE183" i="38"/>
  <c r="AF182" i="38" s="1"/>
  <c r="AG182" i="38" s="1"/>
  <c r="P183" i="38"/>
  <c r="Q183" i="38" s="1"/>
  <c r="AH182" i="38" l="1"/>
  <c r="AI182" i="38" s="1"/>
  <c r="AL182" i="38"/>
  <c r="R183" i="38"/>
  <c r="AK183" i="38" s="1"/>
  <c r="V183" i="38"/>
  <c r="M184" i="38" s="1"/>
  <c r="AD183" i="38"/>
  <c r="P184" i="38" l="1"/>
  <c r="Q184" i="38" s="1"/>
  <c r="AC184" i="38"/>
  <c r="AE184" i="38" l="1"/>
  <c r="AF183" i="38" s="1"/>
  <c r="AG183" i="38" s="1"/>
  <c r="AD184" i="38"/>
  <c r="R184" i="38"/>
  <c r="AK184" i="38" s="1"/>
  <c r="V184" i="38" l="1"/>
  <c r="M185" i="38" s="1"/>
  <c r="P185" i="38"/>
  <c r="Q185" i="38" s="1"/>
  <c r="AC185" i="38"/>
  <c r="AH183" i="38"/>
  <c r="AI183" i="38" s="1"/>
  <c r="AL183" i="38"/>
  <c r="R185" i="38" l="1"/>
  <c r="AK185" i="38" s="1"/>
  <c r="V185" i="38"/>
  <c r="M186" i="38" s="1"/>
  <c r="AE185" i="38"/>
  <c r="AF184" i="38" s="1"/>
  <c r="AG184" i="38" s="1"/>
  <c r="AD185" i="38"/>
  <c r="P186" i="38" l="1"/>
  <c r="Q186" i="38" s="1"/>
  <c r="AC186" i="38"/>
  <c r="AH184" i="38"/>
  <c r="AI184" i="38" s="1"/>
  <c r="AL184" i="38"/>
  <c r="AE186" i="38" l="1"/>
  <c r="AF185" i="38" s="1"/>
  <c r="AG185" i="38" s="1"/>
  <c r="AD186" i="38"/>
  <c r="R186" i="38"/>
  <c r="AK186" i="38" s="1"/>
  <c r="V186" i="38" l="1"/>
  <c r="M187" i="38" s="1"/>
  <c r="P187" i="38"/>
  <c r="AC187" i="38"/>
  <c r="AH185" i="38"/>
  <c r="AI185" i="38" s="1"/>
  <c r="AL185" i="38"/>
  <c r="AE187" i="38" l="1"/>
  <c r="AF186" i="38" s="1"/>
  <c r="AG186" i="38" s="1"/>
  <c r="Q187" i="38"/>
  <c r="Q3" i="38" s="1"/>
  <c r="P3" i="38"/>
  <c r="R187" i="38"/>
  <c r="AH186" i="38" l="1"/>
  <c r="AI186" i="38" s="1"/>
  <c r="AL186" i="38"/>
  <c r="AK187" i="38"/>
  <c r="R3" i="38"/>
  <c r="S187" i="38"/>
  <c r="AD187" i="38"/>
  <c r="AK3" i="38" l="1"/>
  <c r="T187" i="38"/>
  <c r="U187" i="38" s="1"/>
  <c r="V187" i="38" l="1"/>
  <c r="M188" i="38" s="1"/>
  <c r="T188" i="38" l="1"/>
  <c r="AE188" i="38"/>
  <c r="AF187" i="38" s="1"/>
  <c r="AG187" i="38" s="1"/>
  <c r="U188" i="38" l="1"/>
  <c r="AH187" i="38"/>
  <c r="AI187" i="38" s="1"/>
  <c r="AL187" i="38"/>
  <c r="V188" i="38"/>
  <c r="M189" i="38" s="1"/>
  <c r="T189" i="38" l="1"/>
  <c r="U189" i="38" s="1"/>
  <c r="AE189" i="38"/>
  <c r="AF188" i="38" s="1"/>
  <c r="AG188" i="38" s="1"/>
  <c r="AH188" i="38" l="1"/>
  <c r="AI188" i="38" s="1"/>
  <c r="AL188" i="38"/>
  <c r="V189" i="38"/>
  <c r="M190" i="38" s="1"/>
  <c r="AE190" i="38" l="1"/>
  <c r="AF189" i="38" s="1"/>
  <c r="AG189" i="38" s="1"/>
  <c r="T190" i="38"/>
  <c r="U190" i="38" s="1"/>
  <c r="AH189" i="38" l="1"/>
  <c r="AI189" i="38" s="1"/>
  <c r="AL189" i="38"/>
  <c r="V190" i="38"/>
  <c r="M191" i="38" s="1"/>
  <c r="AE191" i="38" l="1"/>
  <c r="AF190" i="38" s="1"/>
  <c r="AG190" i="38" s="1"/>
  <c r="T191" i="38"/>
  <c r="V191" i="38" s="1"/>
  <c r="M192" i="38" s="1"/>
  <c r="AH190" i="38" l="1"/>
  <c r="AI190" i="38" s="1"/>
  <c r="AL190" i="38"/>
  <c r="AE192" i="38"/>
  <c r="AF191" i="38" s="1"/>
  <c r="T192" i="38"/>
  <c r="V192" i="38" s="1"/>
  <c r="M193" i="38" s="1"/>
  <c r="U191" i="38"/>
  <c r="T193" i="38" l="1"/>
  <c r="AE193" i="38"/>
  <c r="AF192" i="38" s="1"/>
  <c r="AG191" i="38"/>
  <c r="U192" i="38"/>
  <c r="U193" i="38" l="1"/>
  <c r="AH191" i="38"/>
  <c r="AI191" i="38" s="1"/>
  <c r="AL191" i="38"/>
  <c r="V193" i="38"/>
  <c r="M194" i="38" s="1"/>
  <c r="AG192" i="38"/>
  <c r="AE194" i="38" l="1"/>
  <c r="AF193" i="38" s="1"/>
  <c r="AG193" i="38" s="1"/>
  <c r="T194" i="38"/>
  <c r="U194" i="38" s="1"/>
  <c r="AH192" i="38"/>
  <c r="AI192" i="38" s="1"/>
  <c r="AL192" i="38"/>
  <c r="AH193" i="38" l="1"/>
  <c r="AI193" i="38" s="1"/>
  <c r="AL193" i="38"/>
  <c r="V194" i="38"/>
  <c r="M195" i="38" s="1"/>
  <c r="T195" i="38" l="1"/>
  <c r="V195" i="38" s="1"/>
  <c r="M196" i="38" s="1"/>
  <c r="AE195" i="38"/>
  <c r="AF194" i="38" s="1"/>
  <c r="AG194" i="38" s="1"/>
  <c r="AH194" i="38" l="1"/>
  <c r="AI194" i="38" s="1"/>
  <c r="AL194" i="38"/>
  <c r="AF195" i="38"/>
  <c r="T196" i="38"/>
  <c r="AE196" i="38"/>
  <c r="U195" i="38"/>
  <c r="U196" i="38" l="1"/>
  <c r="V196" i="38"/>
  <c r="M197" i="38" s="1"/>
  <c r="AE197" i="38" s="1"/>
  <c r="AF196" i="38" s="1"/>
  <c r="AG196" i="38" s="1"/>
  <c r="AG195" i="38"/>
  <c r="T197" i="38" l="1"/>
  <c r="U197" i="38" s="1"/>
  <c r="AH196" i="38"/>
  <c r="AI196" i="38"/>
  <c r="AL196" i="38"/>
  <c r="V197" i="38"/>
  <c r="M198" i="38" s="1"/>
  <c r="AH195" i="38"/>
  <c r="AI195" i="38" s="1"/>
  <c r="AL195" i="38"/>
  <c r="T198" i="38" l="1"/>
  <c r="U198" i="38" s="1"/>
  <c r="AE198" i="38"/>
  <c r="AF197" i="38" s="1"/>
  <c r="AG197" i="38" s="1"/>
  <c r="V198" i="38" l="1"/>
  <c r="M199" i="38" s="1"/>
  <c r="AH197" i="38"/>
  <c r="AI197" i="38" s="1"/>
  <c r="AL197" i="38"/>
  <c r="S199" i="38" l="1"/>
  <c r="T199" i="38" s="1"/>
  <c r="AE199" i="38"/>
  <c r="AF198" i="38" s="1"/>
  <c r="AG198" i="38" s="1"/>
  <c r="U199" i="38" l="1"/>
  <c r="AH198" i="38"/>
  <c r="AI198" i="38" s="1"/>
  <c r="AL198" i="38"/>
  <c r="V199" i="38"/>
  <c r="M200" i="38" s="1"/>
  <c r="AE200" i="38" l="1"/>
  <c r="AF199" i="38" s="1"/>
  <c r="AG199" i="38" s="1"/>
  <c r="T200" i="38"/>
  <c r="U200" i="38" s="1"/>
  <c r="AH199" i="38" l="1"/>
  <c r="AI199" i="38" s="1"/>
  <c r="AL199" i="38"/>
  <c r="V200" i="38"/>
  <c r="M201" i="38" s="1"/>
  <c r="AE201" i="38" l="1"/>
  <c r="AF200" i="38" s="1"/>
  <c r="AG200" i="38" s="1"/>
  <c r="T201" i="38"/>
  <c r="AH200" i="38" l="1"/>
  <c r="AI200" i="38"/>
  <c r="AL200" i="38"/>
  <c r="U201" i="38"/>
  <c r="V201" i="38"/>
  <c r="M202" i="38" s="1"/>
  <c r="T202" i="38" l="1"/>
  <c r="V202" i="38" s="1"/>
  <c r="M203" i="38" s="1"/>
  <c r="AE202" i="38"/>
  <c r="AF201" i="38" s="1"/>
  <c r="AG201" i="38" s="1"/>
  <c r="AH201" i="38" l="1"/>
  <c r="AI201" i="38" s="1"/>
  <c r="AL201" i="38"/>
  <c r="U202" i="38"/>
  <c r="AE203" i="38"/>
  <c r="AF202" i="38" s="1"/>
  <c r="T203" i="38"/>
  <c r="U203" i="38" l="1"/>
  <c r="V203" i="38"/>
  <c r="M204" i="38" s="1"/>
  <c r="AG202" i="38"/>
  <c r="AH202" i="38" l="1"/>
  <c r="AI202" i="38" s="1"/>
  <c r="AL202" i="38"/>
  <c r="T204" i="38"/>
  <c r="U204" i="38" s="1"/>
  <c r="AE204" i="38"/>
  <c r="AF203" i="38" s="1"/>
  <c r="AG203" i="38" s="1"/>
  <c r="AH203" i="38" l="1"/>
  <c r="AI203" i="38" s="1"/>
  <c r="AL203" i="38"/>
  <c r="V204" i="38"/>
  <c r="M205" i="38" s="1"/>
  <c r="T205" i="38" l="1"/>
  <c r="U205" i="38" s="1"/>
  <c r="AE205" i="38"/>
  <c r="AF204" i="38" s="1"/>
  <c r="AG204" i="38" s="1"/>
  <c r="AH204" i="38" l="1"/>
  <c r="AI204" i="38"/>
  <c r="AL204" i="38"/>
  <c r="V205" i="38"/>
  <c r="M206" i="38" s="1"/>
  <c r="AE206" i="38" l="1"/>
  <c r="AF205" i="38" s="1"/>
  <c r="AG205" i="38" s="1"/>
  <c r="T206" i="38"/>
  <c r="U206" i="38" s="1"/>
  <c r="AH205" i="38" l="1"/>
  <c r="AI205" i="38" s="1"/>
  <c r="AL205" i="38"/>
  <c r="V206" i="38"/>
  <c r="M207" i="38" s="1"/>
  <c r="T207" i="38" l="1"/>
  <c r="V207" i="38" s="1"/>
  <c r="M208" i="38" s="1"/>
  <c r="AE207" i="38"/>
  <c r="AF206" i="38" s="1"/>
  <c r="AG206" i="38" s="1"/>
  <c r="AH206" i="38" l="1"/>
  <c r="AI206" i="38" s="1"/>
  <c r="AL206" i="38"/>
  <c r="T208" i="38"/>
  <c r="AE208" i="38"/>
  <c r="AF207" i="38" s="1"/>
  <c r="U207" i="38"/>
  <c r="U208" i="38" l="1"/>
  <c r="AG207" i="38"/>
  <c r="V208" i="38"/>
  <c r="M209" i="38" s="1"/>
  <c r="AE209" i="38" l="1"/>
  <c r="AF208" i="38" s="1"/>
  <c r="AG208" i="38" s="1"/>
  <c r="T209" i="38"/>
  <c r="U209" i="38" s="1"/>
  <c r="AH207" i="38"/>
  <c r="AI207" i="38" s="1"/>
  <c r="AL207" i="38"/>
  <c r="AH208" i="38" l="1"/>
  <c r="AI208" i="38"/>
  <c r="AL208" i="38"/>
  <c r="V209" i="38"/>
  <c r="M210" i="38" s="1"/>
  <c r="AE210" i="38" l="1"/>
  <c r="AF209" i="38" s="1"/>
  <c r="AG209" i="38" s="1"/>
  <c r="T210" i="38"/>
  <c r="U210" i="38" s="1"/>
  <c r="AH209" i="38" l="1"/>
  <c r="AI209" i="38" s="1"/>
  <c r="AL209" i="38"/>
  <c r="V210" i="38"/>
  <c r="M211" i="38" s="1"/>
  <c r="S211" i="38" l="1"/>
  <c r="AE211" i="38"/>
  <c r="AF210" i="38" s="1"/>
  <c r="AG210" i="38" s="1"/>
  <c r="AH210" i="38" l="1"/>
  <c r="AI210" i="38" s="1"/>
  <c r="AL210" i="38"/>
  <c r="T211" i="38"/>
  <c r="U211" i="38" s="1"/>
  <c r="V211" i="38" l="1"/>
  <c r="M212" i="38" s="1"/>
  <c r="T212" i="38" l="1"/>
  <c r="AE212" i="38"/>
  <c r="AF211" i="38" s="1"/>
  <c r="AG211" i="38" s="1"/>
  <c r="U212" i="38" l="1"/>
  <c r="AI211" i="38"/>
  <c r="AH211" i="38"/>
  <c r="AL211" i="38"/>
  <c r="V212" i="38"/>
  <c r="M213" i="38" s="1"/>
  <c r="T213" i="38" l="1"/>
  <c r="AE213" i="38"/>
  <c r="AF212" i="38" s="1"/>
  <c r="AG212" i="38" s="1"/>
  <c r="U213" i="38" l="1"/>
  <c r="AH212" i="38"/>
  <c r="AI212" i="38" s="1"/>
  <c r="AL212" i="38"/>
  <c r="V213" i="38"/>
  <c r="M214" i="38" s="1"/>
  <c r="T214" i="38" l="1"/>
  <c r="V214" i="38" s="1"/>
  <c r="M215" i="38" s="1"/>
  <c r="AE214" i="38"/>
  <c r="AF213" i="38" s="1"/>
  <c r="AG213" i="38" s="1"/>
  <c r="AH213" i="38" l="1"/>
  <c r="AI213" i="38" s="1"/>
  <c r="AL213" i="38"/>
  <c r="AF214" i="38"/>
  <c r="AE215" i="38"/>
  <c r="T215" i="38"/>
  <c r="U215" i="38" s="1"/>
  <c r="U214" i="38"/>
  <c r="AG214" i="38" l="1"/>
  <c r="AH214" i="38"/>
  <c r="AI214" i="38" s="1"/>
  <c r="AL214" i="38"/>
  <c r="V215" i="38"/>
  <c r="M216" i="38" s="1"/>
  <c r="T216" i="38" l="1"/>
  <c r="U216" i="38" s="1"/>
  <c r="AE216" i="38"/>
  <c r="AF215" i="38" s="1"/>
  <c r="AG215" i="38" s="1"/>
  <c r="AH215" i="38" l="1"/>
  <c r="AI215" i="38" s="1"/>
  <c r="AL215" i="38"/>
  <c r="V216" i="38"/>
  <c r="M217" i="38" s="1"/>
  <c r="T217" i="38" l="1"/>
  <c r="AE217" i="38"/>
  <c r="AF216" i="38" s="1"/>
  <c r="AG216" i="38" s="1"/>
  <c r="AH216" i="38" l="1"/>
  <c r="AI216" i="38"/>
  <c r="AL216" i="38"/>
  <c r="U217" i="38"/>
  <c r="V217" i="38"/>
  <c r="M218" i="38" s="1"/>
  <c r="T218" i="38" l="1"/>
  <c r="AE218" i="38"/>
  <c r="AF217" i="38" s="1"/>
  <c r="AG217" i="38" s="1"/>
  <c r="AH217" i="38" l="1"/>
  <c r="AI217" i="38"/>
  <c r="AL217" i="38"/>
  <c r="U218" i="38"/>
  <c r="V218" i="38"/>
  <c r="M219" i="38" s="1"/>
  <c r="T219" i="38" l="1"/>
  <c r="V219" i="38" s="1"/>
  <c r="M220" i="38" s="1"/>
  <c r="AE219" i="38"/>
  <c r="AF218" i="38" s="1"/>
  <c r="AG218" i="38" s="1"/>
  <c r="AH218" i="38" l="1"/>
  <c r="AI218" i="38" s="1"/>
  <c r="AL218" i="38"/>
  <c r="T220" i="38"/>
  <c r="V220" i="38" s="1"/>
  <c r="M221" i="38" s="1"/>
  <c r="AE220" i="38"/>
  <c r="AF219" i="38" s="1"/>
  <c r="U219" i="38"/>
  <c r="AG219" i="38" l="1"/>
  <c r="AE221" i="38"/>
  <c r="AF220" i="38" s="1"/>
  <c r="T221" i="38"/>
  <c r="U221" i="38" s="1"/>
  <c r="U220" i="38"/>
  <c r="AG220" i="38" l="1"/>
  <c r="V221" i="38"/>
  <c r="M222" i="38" s="1"/>
  <c r="AH219" i="38"/>
  <c r="AI219" i="38" s="1"/>
  <c r="AL219" i="38"/>
  <c r="T222" i="38" l="1"/>
  <c r="AE222" i="38"/>
  <c r="AF221" i="38" s="1"/>
  <c r="AG221" i="38" s="1"/>
  <c r="AH220" i="38"/>
  <c r="AI220" i="38" s="1"/>
  <c r="AL220" i="38"/>
  <c r="U222" i="38" l="1"/>
  <c r="AH221" i="38"/>
  <c r="AI221" i="38" s="1"/>
  <c r="AL221" i="38"/>
  <c r="V222" i="38"/>
  <c r="M223" i="38" s="1"/>
  <c r="S223" i="38" l="1"/>
  <c r="AE223" i="38"/>
  <c r="AF222" i="38" s="1"/>
  <c r="AG222" i="38" s="1"/>
  <c r="T223" i="38" l="1"/>
  <c r="U223" i="38" s="1"/>
  <c r="AH222" i="38"/>
  <c r="AI222" i="38" s="1"/>
  <c r="AL222" i="38"/>
  <c r="V223" i="38" l="1"/>
  <c r="M224" i="38" s="1"/>
  <c r="T224" i="38" l="1"/>
  <c r="V224" i="38" s="1"/>
  <c r="M225" i="38" s="1"/>
  <c r="AE224" i="38"/>
  <c r="AF223" i="38" s="1"/>
  <c r="AG223" i="38" s="1"/>
  <c r="AH223" i="38" l="1"/>
  <c r="AI223" i="38" s="1"/>
  <c r="AL223" i="38"/>
  <c r="U224" i="38"/>
  <c r="T225" i="38"/>
  <c r="AE225" i="38"/>
  <c r="AF224" i="38" s="1"/>
  <c r="AG224" i="38" l="1"/>
  <c r="U225" i="38"/>
  <c r="V225" i="38"/>
  <c r="M226" i="38" s="1"/>
  <c r="T226" i="38" l="1"/>
  <c r="U226" i="38" s="1"/>
  <c r="AE226" i="38"/>
  <c r="AF225" i="38" s="1"/>
  <c r="AG225" i="38" s="1"/>
  <c r="AH224" i="38"/>
  <c r="AI224" i="38" s="1"/>
  <c r="AL224" i="38"/>
  <c r="AH225" i="38" l="1"/>
  <c r="AI225" i="38" s="1"/>
  <c r="AL225" i="38"/>
  <c r="V226" i="38"/>
  <c r="M227" i="38" s="1"/>
  <c r="AE227" i="38" l="1"/>
  <c r="AF226" i="38" s="1"/>
  <c r="AG226" i="38" s="1"/>
  <c r="T227" i="38"/>
  <c r="V227" i="38" s="1"/>
  <c r="M228" i="38" s="1"/>
  <c r="AH226" i="38" l="1"/>
  <c r="AI226" i="38" s="1"/>
  <c r="AL226" i="38"/>
  <c r="U227" i="38"/>
  <c r="AF227" i="38"/>
  <c r="T228" i="38"/>
  <c r="AE228" i="38"/>
  <c r="U228" i="38" l="1"/>
  <c r="V228" i="38"/>
  <c r="M229" i="38" s="1"/>
  <c r="AG227" i="38"/>
  <c r="AH227" i="38" l="1"/>
  <c r="AI227" i="38" s="1"/>
  <c r="AL227" i="38"/>
  <c r="AE229" i="38"/>
  <c r="AF228" i="38" s="1"/>
  <c r="AG228" i="38" s="1"/>
  <c r="T229" i="38"/>
  <c r="V229" i="38" s="1"/>
  <c r="M230" i="38" s="1"/>
  <c r="AH228" i="38" l="1"/>
  <c r="AI228" i="38"/>
  <c r="AL228" i="38"/>
  <c r="AE230" i="38"/>
  <c r="AF229" i="38" s="1"/>
  <c r="T230" i="38"/>
  <c r="U229" i="38"/>
  <c r="U230" i="38" l="1"/>
  <c r="AG229" i="38"/>
  <c r="V230" i="38"/>
  <c r="M231" i="38" s="1"/>
  <c r="T231" i="38" l="1"/>
  <c r="AE231" i="38"/>
  <c r="AF230" i="38" s="1"/>
  <c r="AG230" i="38" s="1"/>
  <c r="AH229" i="38"/>
  <c r="AI229" i="38" s="1"/>
  <c r="AL229" i="38"/>
  <c r="U231" i="38" l="1"/>
  <c r="V231" i="38"/>
  <c r="M232" i="38" s="1"/>
  <c r="AH230" i="38"/>
  <c r="AI230" i="38" s="1"/>
  <c r="AL230" i="38"/>
  <c r="AE232" i="38"/>
  <c r="AF231" i="38" s="1"/>
  <c r="AG231" i="38" s="1"/>
  <c r="T232" i="38" l="1"/>
  <c r="U232" i="38" s="1"/>
  <c r="AH231" i="38"/>
  <c r="AI231" i="38" s="1"/>
  <c r="AL231" i="38"/>
  <c r="V232" i="38" l="1"/>
  <c r="M233" i="38" s="1"/>
  <c r="AE233" i="38" l="1"/>
  <c r="AF232" i="38" s="1"/>
  <c r="AG232" i="38" s="1"/>
  <c r="T233" i="38"/>
  <c r="AH232" i="38"/>
  <c r="AI232" i="38" s="1"/>
  <c r="AL232" i="38"/>
  <c r="U233" i="38" l="1"/>
  <c r="V233" i="38"/>
  <c r="M234" i="38" s="1"/>
  <c r="AE234" i="38" l="1"/>
  <c r="AF233" i="38" s="1"/>
  <c r="AG233" i="38" s="1"/>
  <c r="T234" i="38"/>
  <c r="U234" i="38" s="1"/>
  <c r="AL233" i="38" l="1"/>
  <c r="AH233" i="38"/>
  <c r="AI233" i="38" s="1"/>
  <c r="V234" i="38"/>
  <c r="M235" i="38" s="1"/>
  <c r="AE235" i="38" l="1"/>
  <c r="AF234" i="38" s="1"/>
  <c r="AG234" i="38" s="1"/>
  <c r="S235" i="38"/>
  <c r="AH234" i="38" l="1"/>
  <c r="AI234" i="38" s="1"/>
  <c r="AL234" i="38"/>
  <c r="V235" i="38"/>
  <c r="M236" i="38" s="1"/>
  <c r="T235" i="38"/>
  <c r="U235" i="38" s="1"/>
  <c r="T236" i="38" l="1"/>
  <c r="U236" i="38" s="1"/>
  <c r="AE236" i="38"/>
  <c r="AF235" i="38" s="1"/>
  <c r="AG235" i="38" s="1"/>
  <c r="V236" i="38"/>
  <c r="M237" i="38" s="1"/>
  <c r="T237" i="38" l="1"/>
  <c r="AE237" i="38"/>
  <c r="AF236" i="38" s="1"/>
  <c r="AG236" i="38" s="1"/>
  <c r="V237" i="38"/>
  <c r="M238" i="38" s="1"/>
  <c r="AL235" i="38"/>
  <c r="AH235" i="38"/>
  <c r="AI235" i="38" s="1"/>
  <c r="AE238" i="38" l="1"/>
  <c r="AF237" i="38" s="1"/>
  <c r="AG237" i="38" s="1"/>
  <c r="T238" i="38"/>
  <c r="U238" i="38" s="1"/>
  <c r="AH236" i="38"/>
  <c r="AI236" i="38"/>
  <c r="AL236" i="38"/>
  <c r="U237" i="38"/>
  <c r="AH237" i="38" l="1"/>
  <c r="AI237" i="38"/>
  <c r="AL237" i="38"/>
  <c r="V238" i="38"/>
  <c r="M239" i="38" s="1"/>
  <c r="T239" i="38" l="1"/>
  <c r="AE239" i="38"/>
  <c r="AF238" i="38" s="1"/>
  <c r="AG238" i="38" s="1"/>
  <c r="V239" i="38"/>
  <c r="M240" i="38" s="1"/>
  <c r="AH238" i="38" l="1"/>
  <c r="AI238" i="38" s="1"/>
  <c r="AL238" i="38"/>
  <c r="T240" i="38"/>
  <c r="U240" i="38" s="1"/>
  <c r="AE240" i="38"/>
  <c r="AF239" i="38" s="1"/>
  <c r="AG239" i="38" s="1"/>
  <c r="U239" i="38"/>
  <c r="AH239" i="38" l="1"/>
  <c r="AI239" i="38" s="1"/>
  <c r="AL239" i="38"/>
  <c r="V240" i="38"/>
  <c r="M241" i="38" s="1"/>
  <c r="T241" i="38" l="1"/>
  <c r="V241" i="38"/>
  <c r="M242" i="38" s="1"/>
  <c r="AE241" i="38"/>
  <c r="AF240" i="38" s="1"/>
  <c r="AG240" i="38" s="1"/>
  <c r="AH240" i="38" l="1"/>
  <c r="AI240" i="38" s="1"/>
  <c r="AL240" i="38"/>
  <c r="T242" i="38"/>
  <c r="U242" i="38" s="1"/>
  <c r="AE242" i="38"/>
  <c r="AF241" i="38" s="1"/>
  <c r="U241" i="38"/>
  <c r="AG241" i="38" s="1"/>
  <c r="AH241" i="38" s="1"/>
  <c r="AI241" i="38" s="1"/>
  <c r="V242" i="38" l="1"/>
  <c r="M243" i="38" s="1"/>
  <c r="AL241" i="38"/>
  <c r="AE243" i="38" l="1"/>
  <c r="AF242" i="38" s="1"/>
  <c r="AG242" i="38" s="1"/>
  <c r="T243" i="38"/>
  <c r="U243" i="38" s="1"/>
  <c r="V243" i="38"/>
  <c r="M244" i="38" s="1"/>
  <c r="AE244" i="38" l="1"/>
  <c r="AF243" i="38" s="1"/>
  <c r="AG243" i="38" s="1"/>
  <c r="T244" i="38"/>
  <c r="V244" i="38"/>
  <c r="M245" i="38" s="1"/>
  <c r="T245" i="38" s="1"/>
  <c r="AH242" i="38"/>
  <c r="AI242" i="38" s="1"/>
  <c r="AL242" i="38"/>
  <c r="AE245" i="38" l="1"/>
  <c r="AF244" i="38" s="1"/>
  <c r="U244" i="38"/>
  <c r="AL243" i="38"/>
  <c r="AH243" i="38"/>
  <c r="AI243" i="38" s="1"/>
  <c r="V245" i="38"/>
  <c r="M246" i="38" s="1"/>
  <c r="AG244" i="38" l="1"/>
  <c r="U245" i="38"/>
  <c r="AE246" i="38"/>
  <c r="AF245" i="38" s="1"/>
  <c r="AG245" i="38" s="1"/>
  <c r="T246" i="38"/>
  <c r="U246" i="38" l="1"/>
  <c r="AH244" i="38"/>
  <c r="AI244" i="38" s="1"/>
  <c r="AL244" i="38"/>
  <c r="V246" i="38"/>
  <c r="M247" i="38" s="1"/>
  <c r="AH245" i="38"/>
  <c r="AI245" i="38" s="1"/>
  <c r="AL245" i="38"/>
  <c r="S247" i="38" l="1"/>
  <c r="T247" i="38" s="1"/>
  <c r="AE247" i="38"/>
  <c r="AF246" i="38" s="1"/>
  <c r="AG246" i="38" s="1"/>
  <c r="AH246" i="38" l="1"/>
  <c r="AI246" i="38" s="1"/>
  <c r="AL246" i="38"/>
  <c r="U247" i="38"/>
  <c r="V247" i="38"/>
  <c r="M248" i="38" s="1"/>
  <c r="AE248" i="38" l="1"/>
  <c r="AF247" i="38" s="1"/>
  <c r="AG247" i="38" s="1"/>
  <c r="T248" i="38"/>
  <c r="V248" i="38" s="1"/>
  <c r="M249" i="38" s="1"/>
  <c r="AH247" i="38" l="1"/>
  <c r="AI247" i="38" s="1"/>
  <c r="AL247" i="38"/>
  <c r="AF248" i="38"/>
  <c r="V249" i="38"/>
  <c r="M250" i="38" s="1"/>
  <c r="AE249" i="38"/>
  <c r="T249" i="38"/>
  <c r="U248" i="38"/>
  <c r="T250" i="38" l="1"/>
  <c r="AE250" i="38"/>
  <c r="AF249" i="38" s="1"/>
  <c r="AG248" i="38"/>
  <c r="U249" i="38"/>
  <c r="AH248" i="38" l="1"/>
  <c r="AI248" i="38" s="1"/>
  <c r="AL248" i="38"/>
  <c r="U250" i="38"/>
  <c r="AG249" i="38"/>
  <c r="V250" i="38"/>
  <c r="M251" i="38" s="1"/>
  <c r="AH249" i="38" l="1"/>
  <c r="AI249" i="38" s="1"/>
  <c r="AL249" i="38"/>
  <c r="T251" i="38"/>
  <c r="AE251" i="38"/>
  <c r="AF250" i="38" s="1"/>
  <c r="AG250" i="38" s="1"/>
  <c r="U251" i="38" l="1"/>
  <c r="AH250" i="38"/>
  <c r="AI250" i="38" s="1"/>
  <c r="AL250" i="38"/>
  <c r="V251" i="38"/>
  <c r="M252" i="38" s="1"/>
  <c r="AE252" i="38" l="1"/>
  <c r="AF251" i="38" s="1"/>
  <c r="AG251" i="38" s="1"/>
  <c r="T252" i="38"/>
  <c r="U252" i="38" s="1"/>
  <c r="AH251" i="38" l="1"/>
  <c r="AI251" i="38" s="1"/>
  <c r="AL251" i="38"/>
  <c r="V252" i="38"/>
  <c r="M253" i="38" s="1"/>
  <c r="T253" i="38" l="1"/>
  <c r="V253" i="38" s="1"/>
  <c r="M254" i="38" s="1"/>
  <c r="AE253" i="38"/>
  <c r="AF252" i="38" s="1"/>
  <c r="AG252" i="38" s="1"/>
  <c r="AH252" i="38" l="1"/>
  <c r="AI252" i="38" s="1"/>
  <c r="AL252" i="38"/>
  <c r="T254" i="38"/>
  <c r="AE254" i="38"/>
  <c r="AF253" i="38" s="1"/>
  <c r="U253" i="38"/>
  <c r="AG253" i="38" l="1"/>
  <c r="U254" i="38"/>
  <c r="V254" i="38"/>
  <c r="M255" i="38" s="1"/>
  <c r="AH253" i="38" l="1"/>
  <c r="AI253" i="38" s="1"/>
  <c r="AL253" i="38"/>
  <c r="T255" i="38"/>
  <c r="U255" i="38" s="1"/>
  <c r="AE255" i="38"/>
  <c r="AF254" i="38" s="1"/>
  <c r="AG254" i="38" s="1"/>
  <c r="AH254" i="38" l="1"/>
  <c r="AI254" i="38" s="1"/>
  <c r="AL254" i="38"/>
  <c r="V255" i="38"/>
  <c r="M256" i="38" s="1"/>
  <c r="T256" i="38" l="1"/>
  <c r="AE256" i="38"/>
  <c r="AF255" i="38" s="1"/>
  <c r="AG255" i="38" s="1"/>
  <c r="AH255" i="38" l="1"/>
  <c r="AI255" i="38" s="1"/>
  <c r="AL255" i="38"/>
  <c r="U256" i="38"/>
  <c r="V256" i="38"/>
  <c r="M257" i="38" s="1"/>
  <c r="T257" i="38" l="1"/>
  <c r="AE257" i="38"/>
  <c r="AF256" i="38" s="1"/>
  <c r="AG256" i="38" s="1"/>
  <c r="U257" i="38" l="1"/>
  <c r="AH256" i="38"/>
  <c r="AI256" i="38" s="1"/>
  <c r="AL256" i="38"/>
  <c r="V257" i="38"/>
  <c r="M258" i="38" s="1"/>
  <c r="AE258" i="38" l="1"/>
  <c r="AF257" i="38" s="1"/>
  <c r="AG257" i="38" s="1"/>
  <c r="T258" i="38"/>
  <c r="U258" i="38" s="1"/>
  <c r="AH257" i="38" l="1"/>
  <c r="AI257" i="38"/>
  <c r="AL257" i="38"/>
  <c r="V258" i="38"/>
  <c r="M259" i="38" s="1"/>
  <c r="S259" i="38" l="1"/>
  <c r="T259" i="38" s="1"/>
  <c r="U259" i="38" s="1"/>
  <c r="AG259" i="38" s="1"/>
  <c r="AE259" i="38"/>
  <c r="AF258" i="38" s="1"/>
  <c r="AG258" i="38" s="1"/>
  <c r="AH258" i="38" l="1"/>
  <c r="AI258" i="38" s="1"/>
  <c r="AL258" i="38"/>
  <c r="AI259" i="38"/>
  <c r="AH259" i="38"/>
  <c r="AH3" i="38" s="1"/>
  <c r="AL259" i="38"/>
  <c r="AL3" i="38" s="1"/>
  <c r="AG3" i="38"/>
  <c r="V259" i="38"/>
  <c r="AI3" i="38" l="1"/>
</calcChain>
</file>

<file path=xl/sharedStrings.xml><?xml version="1.0" encoding="utf-8"?>
<sst xmlns="http://schemas.openxmlformats.org/spreadsheetml/2006/main" count="126" uniqueCount="110">
  <si>
    <t>Expenses</t>
  </si>
  <si>
    <t xml:space="preserve">  $ per policy</t>
  </si>
  <si>
    <t>Commission</t>
  </si>
  <si>
    <t>Risk discount rate</t>
  </si>
  <si>
    <t>Acquisition</t>
  </si>
  <si>
    <t>Inflation</t>
  </si>
  <si>
    <t>Lapse Rate</t>
  </si>
  <si>
    <t>Males</t>
  </si>
  <si>
    <t>Females</t>
  </si>
  <si>
    <t>Nonsmoker</t>
  </si>
  <si>
    <t>Smoker</t>
  </si>
  <si>
    <t>Aggregate</t>
  </si>
  <si>
    <t>Lapse Rates</t>
  </si>
  <si>
    <t>Lapse Rate (Annual)</t>
  </si>
  <si>
    <t>Year</t>
  </si>
  <si>
    <t>10+</t>
  </si>
  <si>
    <t>Policy Start Date</t>
  </si>
  <si>
    <t>Date of Birth</t>
  </si>
  <si>
    <t>Valuation date</t>
  </si>
  <si>
    <t>Gender</t>
  </si>
  <si>
    <t>Smoking Status</t>
  </si>
  <si>
    <t>N</t>
  </si>
  <si>
    <t>M</t>
  </si>
  <si>
    <t>Time</t>
  </si>
  <si>
    <t>Duration (Months)</t>
  </si>
  <si>
    <t>Mortality Rate</t>
  </si>
  <si>
    <t>Duration (Years)</t>
  </si>
  <si>
    <t>No. Lapses (EOM)</t>
  </si>
  <si>
    <t>No. Deaths (EOM)</t>
  </si>
  <si>
    <t>Age (Months)</t>
  </si>
  <si>
    <t>Premium (BOM)</t>
  </si>
  <si>
    <t>Inforce (BOM)</t>
  </si>
  <si>
    <t>Assumptions</t>
  </si>
  <si>
    <t>Per Annum</t>
  </si>
  <si>
    <t>Per Month</t>
  </si>
  <si>
    <t>PV:</t>
  </si>
  <si>
    <t>Details of new business sold</t>
  </si>
  <si>
    <t>Age last birthday</t>
  </si>
  <si>
    <t>Annual Renewal Expenses</t>
  </si>
  <si>
    <t>Calculations</t>
  </si>
  <si>
    <t>Mortality Rates (Annual) - Death</t>
  </si>
  <si>
    <t>No. Policies</t>
  </si>
  <si>
    <t>Average Premium per policy</t>
  </si>
  <si>
    <t>Calculation of Investment Return</t>
  </si>
  <si>
    <t>Asset Class</t>
  </si>
  <si>
    <t>Proportion of Fund</t>
  </si>
  <si>
    <t>Equities</t>
  </si>
  <si>
    <t>Property</t>
  </si>
  <si>
    <t>Corporate Bonds</t>
  </si>
  <si>
    <t>Government Bonds</t>
  </si>
  <si>
    <t>Cash</t>
  </si>
  <si>
    <t>Correlation Matrix</t>
  </si>
  <si>
    <t>Portfolio</t>
  </si>
  <si>
    <r>
      <t>Gross Expected Return</t>
    </r>
    <r>
      <rPr>
        <sz val="10"/>
        <rFont val="Arial"/>
        <family val="2"/>
      </rPr>
      <t>  </t>
    </r>
  </si>
  <si>
    <t>Fees</t>
  </si>
  <si>
    <t>Initial</t>
  </si>
  <si>
    <t>Fund Balance (BOM)</t>
  </si>
  <si>
    <t>Investment Fluctuation Reserve (BOM)</t>
  </si>
  <si>
    <t>years</t>
  </si>
  <si>
    <t>Commission (BOM)</t>
  </si>
  <si>
    <t>DAC Margin</t>
  </si>
  <si>
    <t>Tax rate</t>
  </si>
  <si>
    <t>of premium</t>
  </si>
  <si>
    <t>premiums</t>
  </si>
  <si>
    <t>applied to per policy expenses</t>
  </si>
  <si>
    <t>Initial Fees (BOM)</t>
  </si>
  <si>
    <t>Monthly</t>
  </si>
  <si>
    <t>Investment Return (EOM)</t>
  </si>
  <si>
    <t>Profit after Tax (EOM)</t>
  </si>
  <si>
    <t>Profit before Tax (EOM)</t>
  </si>
  <si>
    <t>Monthly return</t>
  </si>
  <si>
    <t>Standard Deviation</t>
  </si>
  <si>
    <t>Weighted Standard Deviation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</si>
  <si>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</si>
  <si>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</si>
  <si>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</si>
  <si>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</si>
  <si>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</si>
  <si>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</si>
  <si>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</si>
  <si>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</si>
  <si>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</si>
  <si>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</si>
  <si>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</si>
  <si>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</si>
  <si>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Account Balance (excl. IFR) (BOM)</t>
  </si>
  <si>
    <t>Tax (EOM)</t>
  </si>
  <si>
    <t>PV Premiums (BOM)</t>
  </si>
  <si>
    <t>Crediting rate</t>
  </si>
  <si>
    <t>Interim crediting rate</t>
  </si>
  <si>
    <t>Profit before Tax (Fees Less Expenses) (EOM)</t>
  </si>
  <si>
    <t>Check (should equal zero)</t>
  </si>
  <si>
    <t>Term of Policies</t>
  </si>
  <si>
    <t>Starting Values</t>
  </si>
  <si>
    <t>Account Balance (excl. IFR) (EOM)</t>
  </si>
  <si>
    <t>Death/Lapse Payments from Account Balance (Mid-Month)</t>
  </si>
  <si>
    <t>Death/Lapse Payments from Interim Crediting (Mid-Month)</t>
  </si>
  <si>
    <t>Maturity Payments (excl. IFR) (EOM)</t>
  </si>
  <si>
    <t>Maturity Payments inc. IFR) (EOM)</t>
  </si>
  <si>
    <t>Initial Expenses (BOM)</t>
  </si>
  <si>
    <t>Renewal Expenses (BOM)</t>
  </si>
  <si>
    <t xml:space="preserve">  % of Premium</t>
  </si>
  <si>
    <t>Policy Liabilities (EOM)</t>
  </si>
  <si>
    <t>DAC (EOM)</t>
  </si>
  <si>
    <t>Monthly Fees (Before Crediting Rate) (EOM)</t>
  </si>
  <si>
    <t>Credited Return on EOM Account Balance</t>
  </si>
  <si>
    <t>per annum payable annually in advance</t>
  </si>
  <si>
    <t>of end of month account balance prior to crediting rate</t>
  </si>
  <si>
    <t>Key</t>
  </si>
  <si>
    <t>Student input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</si>
</sst>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.00000_-;\-* #,##0.00000_-;_-* &quot;-&quot;??_-;_-@_-"/>
    <numFmt numFmtId="168" formatCode="_-&quot;$&quot;* #,##0_-;\-&quot;$&quot;* #,##0_-;_-&quot;$&quot;* &quot;-&quot;??_-;_-@_-"/>
    <numFmt numFmtId="169" formatCode="_-* #,##0.000000_-;\-* #,##0.000000_-;_-* &quot;-&quot;??_-;_-@_-"/>
    <numFmt numFmtId="170" formatCode="_-* #,##0.0_-;\-* #,##0.0_-;_-* &quot;-&quot;??_-;_-@_-"/>
    <numFmt numFmtId="171" formatCode="_-* #,##0_-;\-* #,##0_-;_-* &quot;-&quot;??_-;_-@_-"/>
    <numFmt numFmtId="172" formatCode="0.0%"/>
    <numFmt numFmtId="173" formatCode="_(* #,##0_);_(* \(#,##0\);_(* &quot;-&quot;??_);_(@_)"/>
    <numFmt numFmtId="174" formatCode="0.000%"/>
    <numFmt numFmtId="175" formatCode="#,##0.000000"/>
    <numFmt numFmtId="176" formatCode="0.0000"/>
  </numFmts>
  <fonts count="9" x14ac:knownFonts="1"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Border="1"/>
    <xf numFmtId="9" fontId="1" fillId="0" borderId="0" xfId="3" applyFont="1" applyBorder="1"/>
    <xf numFmtId="0" fontId="1" fillId="0" borderId="1" xfId="0" applyFont="1" applyBorder="1"/>
    <xf numFmtId="9" fontId="1" fillId="0" borderId="1" xfId="3" applyFont="1" applyBorder="1"/>
    <xf numFmtId="168" fontId="1" fillId="0" borderId="1" xfId="2" applyNumberFormat="1" applyFont="1" applyBorder="1"/>
    <xf numFmtId="172" fontId="1" fillId="0" borderId="1" xfId="3" applyNumberFormat="1" applyFont="1" applyBorder="1"/>
    <xf numFmtId="14" fontId="1" fillId="0" borderId="1" xfId="2" applyNumberFormat="1" applyFont="1" applyBorder="1"/>
    <xf numFmtId="168" fontId="1" fillId="0" borderId="0" xfId="2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171" fontId="1" fillId="0" borderId="1" xfId="1" applyNumberFormat="1" applyFont="1" applyBorder="1"/>
    <xf numFmtId="0" fontId="3" fillId="0" borderId="0" xfId="0" applyFont="1" applyBorder="1"/>
    <xf numFmtId="172" fontId="1" fillId="0" borderId="0" xfId="3" applyNumberFormat="1" applyFont="1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1" fillId="0" borderId="1" xfId="0" applyFont="1" applyFill="1" applyBorder="1"/>
    <xf numFmtId="168" fontId="1" fillId="0" borderId="1" xfId="2" applyNumberFormat="1" applyFont="1" applyFill="1" applyBorder="1"/>
    <xf numFmtId="1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1" xfId="0" applyFont="1" applyBorder="1"/>
    <xf numFmtId="167" fontId="5" fillId="0" borderId="1" xfId="1" applyNumberFormat="1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/>
    </xf>
    <xf numFmtId="10" fontId="5" fillId="0" borderId="1" xfId="3" applyNumberFormat="1" applyFont="1" applyBorder="1"/>
    <xf numFmtId="0" fontId="6" fillId="0" borderId="0" xfId="0" applyFont="1"/>
    <xf numFmtId="0" fontId="7" fillId="0" borderId="0" xfId="0" applyFont="1"/>
    <xf numFmtId="0" fontId="7" fillId="0" borderId="1" xfId="0" applyFont="1" applyBorder="1" applyAlignment="1">
      <alignment vertical="center" wrapText="1"/>
    </xf>
    <xf numFmtId="9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/>
    <xf numFmtId="10" fontId="7" fillId="3" borderId="1" xfId="3" applyNumberFormat="1" applyFont="1" applyFill="1" applyBorder="1"/>
    <xf numFmtId="0" fontId="7" fillId="0" borderId="2" xfId="0" applyFont="1" applyBorder="1" applyAlignment="1">
      <alignment vertical="center" wrapText="1"/>
    </xf>
    <xf numFmtId="9" fontId="7" fillId="0" borderId="1" xfId="3" applyFont="1" applyBorder="1" applyAlignment="1">
      <alignment horizontal="right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9" fontId="7" fillId="0" borderId="1" xfId="3" applyFont="1" applyFill="1" applyBorder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9" fontId="7" fillId="3" borderId="1" xfId="3" applyNumberFormat="1" applyFont="1" applyFill="1" applyBorder="1"/>
    <xf numFmtId="172" fontId="1" fillId="0" borderId="1" xfId="0" applyNumberFormat="1" applyFont="1" applyBorder="1"/>
    <xf numFmtId="44" fontId="1" fillId="0" borderId="1" xfId="2" applyNumberFormat="1" applyFont="1" applyBorder="1"/>
    <xf numFmtId="9" fontId="1" fillId="0" borderId="1" xfId="3" applyNumberFormat="1" applyFont="1" applyBorder="1"/>
    <xf numFmtId="10" fontId="1" fillId="0" borderId="1" xfId="3" applyNumberFormat="1" applyFont="1" applyBorder="1"/>
    <xf numFmtId="172" fontId="7" fillId="0" borderId="1" xfId="0" applyNumberFormat="1" applyFont="1" applyBorder="1" applyAlignment="1">
      <alignment horizontal="right" vertical="center" wrapText="1"/>
    </xf>
    <xf numFmtId="172" fontId="1" fillId="0" borderId="1" xfId="3" applyNumberFormat="1" applyFont="1" applyFill="1" applyBorder="1"/>
    <xf numFmtId="173" fontId="1" fillId="0" borderId="1" xfId="1" applyNumberFormat="1" applyFont="1" applyBorder="1"/>
    <xf numFmtId="9" fontId="7" fillId="0" borderId="0" xfId="3" applyFont="1" applyFill="1" applyBorder="1"/>
    <xf numFmtId="174" fontId="1" fillId="0" borderId="1" xfId="3" applyNumberFormat="1" applyFont="1" applyBorder="1"/>
    <xf numFmtId="0" fontId="3" fillId="0" borderId="1" xfId="0" applyFont="1" applyBorder="1" applyAlignment="1">
      <alignment horizontal="center"/>
    </xf>
    <xf numFmtId="172" fontId="1" fillId="3" borderId="1" xfId="3" applyNumberFormat="1" applyFont="1" applyFill="1" applyBorder="1"/>
    <xf numFmtId="175" fontId="5" fillId="0" borderId="0" xfId="0" applyNumberFormat="1" applyFont="1"/>
    <xf numFmtId="176" fontId="5" fillId="0" borderId="0" xfId="0" applyNumberFormat="1" applyFont="1"/>
    <xf numFmtId="2" fontId="5" fillId="0" borderId="0" xfId="0" applyNumberFormat="1" applyFont="1"/>
    <xf numFmtId="171" fontId="1" fillId="0" borderId="1" xfId="0" applyNumberFormat="1" applyFont="1" applyFill="1" applyBorder="1" applyAlignment="1">
      <alignment horizontal="center" vertical="top" wrapText="1"/>
    </xf>
    <xf numFmtId="43" fontId="1" fillId="0" borderId="1" xfId="0" applyNumberFormat="1" applyFont="1" applyFill="1" applyBorder="1" applyAlignment="1">
      <alignment horizontal="center" vertical="top" wrapText="1"/>
    </xf>
    <xf numFmtId="164" fontId="3" fillId="0" borderId="0" xfId="0" applyNumberFormat="1" applyFont="1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/>
    <xf numFmtId="171" fontId="1" fillId="0" borderId="0" xfId="0" applyNumberFormat="1" applyFont="1" applyFill="1"/>
    <xf numFmtId="166" fontId="1" fillId="0" borderId="0" xfId="1" applyFont="1" applyFill="1"/>
    <xf numFmtId="0" fontId="1" fillId="0" borderId="0" xfId="0" applyFont="1" applyAlignment="1">
      <alignment horizontal="right" vertical="center"/>
    </xf>
    <xf numFmtId="171" fontId="1" fillId="0" borderId="1" xfId="1" applyNumberFormat="1" applyFont="1" applyBorder="1" applyAlignment="1">
      <alignment vertical="center"/>
    </xf>
    <xf numFmtId="171" fontId="1" fillId="0" borderId="1" xfId="0" applyNumberFormat="1" applyFont="1" applyFill="1" applyBorder="1" applyAlignment="1">
      <alignment vertical="center"/>
    </xf>
    <xf numFmtId="171" fontId="1" fillId="0" borderId="1" xfId="1" applyNumberFormat="1" applyFont="1" applyFill="1" applyBorder="1" applyAlignment="1">
      <alignment vertical="center"/>
    </xf>
    <xf numFmtId="0" fontId="3" fillId="0" borderId="1" xfId="0" applyFont="1" applyBorder="1" applyAlignment="1">
      <alignment horizontal="right"/>
    </xf>
    <xf numFmtId="9" fontId="1" fillId="0" borderId="1" xfId="3" applyFont="1" applyFill="1" applyBorder="1"/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171" fontId="1" fillId="2" borderId="1" xfId="1" applyNumberFormat="1" applyFont="1" applyFill="1" applyBorder="1"/>
    <xf numFmtId="169" fontId="1" fillId="3" borderId="1" xfId="1" applyNumberFormat="1" applyFont="1" applyFill="1" applyBorder="1"/>
    <xf numFmtId="171" fontId="1" fillId="3" borderId="1" xfId="1" applyNumberFormat="1" applyFont="1" applyFill="1" applyBorder="1"/>
    <xf numFmtId="170" fontId="1" fillId="3" borderId="1" xfId="1" applyNumberFormat="1" applyFont="1" applyFill="1" applyBorder="1"/>
    <xf numFmtId="171" fontId="1" fillId="3" borderId="1" xfId="0" applyNumberFormat="1" applyFont="1" applyFill="1" applyBorder="1"/>
    <xf numFmtId="173" fontId="1" fillId="3" borderId="1" xfId="1" applyNumberFormat="1" applyFont="1" applyFill="1" applyBorder="1"/>
    <xf numFmtId="171" fontId="1" fillId="0" borderId="0" xfId="0" applyNumberFormat="1" applyFont="1"/>
    <xf numFmtId="171" fontId="1" fillId="0" borderId="1" xfId="0" applyNumberFormat="1" applyFont="1" applyFill="1" applyBorder="1"/>
    <xf numFmtId="173" fontId="1" fillId="0" borderId="0" xfId="0" applyNumberFormat="1" applyFont="1"/>
    <xf numFmtId="0" fontId="1" fillId="4" borderId="0" xfId="0" applyFont="1" applyFill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Deloitte">
  <a:themeElements>
    <a:clrScheme name="Deloitte Standard">
      <a:dk1>
        <a:sysClr val="windowText" lastClr="000000"/>
      </a:dk1>
      <a:lt1>
        <a:srgbClr val="FFFFFF"/>
      </a:lt1>
      <a:dk2>
        <a:srgbClr val="002776"/>
      </a:dk2>
      <a:lt2>
        <a:srgbClr val="FFFFFF"/>
      </a:lt2>
      <a:accent1>
        <a:srgbClr val="81BC00"/>
      </a:accent1>
      <a:accent2>
        <a:srgbClr val="00A1DE"/>
      </a:accent2>
      <a:accent3>
        <a:srgbClr val="313131"/>
      </a:accent3>
      <a:accent4>
        <a:srgbClr val="3C8A2E"/>
      </a:accent4>
      <a:accent5>
        <a:srgbClr val="575757"/>
      </a:accent5>
      <a:accent6>
        <a:srgbClr val="8C8C8C"/>
      </a:accent6>
      <a:hlink>
        <a:srgbClr val="0070C0"/>
      </a:hlink>
      <a:folHlink>
        <a:srgbClr val="7030A0"/>
      </a:folHlink>
    </a:clrScheme>
    <a:fontScheme name="Arial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33"/>
  <sheetViews>
    <sheetView showGridLines="0" tabSelected="1" workbookViewId="0">
      <selection activeCell="C5" sqref="C5"/>
    </sheetView>
  </sheetViews>
  <sheetFormatPr defaultColWidth="9" defaultRowHeight="12.5" x14ac:dyDescent="0.25"/>
  <cols>
    <col min="1" max="1" width="2.58203125" style="1" customWidth="1"/>
    <col min="2" max="2" width="19.33203125" style="1" customWidth="1"/>
    <col min="3" max="3" width="10.58203125" style="1" customWidth="1"/>
    <col min="4" max="4" width="40.58203125" style="1" bestFit="1" customWidth="1"/>
    <col min="5" max="6" width="2.58203125" style="1" customWidth="1"/>
    <col min="7" max="7" width="21.58203125" style="1" bestFit="1" customWidth="1"/>
    <col min="8" max="8" width="9.58203125" style="1" bestFit="1" customWidth="1"/>
    <col min="9" max="9" width="29.83203125" style="1" bestFit="1" customWidth="1"/>
    <col min="10" max="10" width="9" style="1"/>
    <col min="11" max="11" width="10.33203125" style="1" bestFit="1" customWidth="1"/>
    <col min="12" max="16384" width="9" style="1"/>
  </cols>
  <sheetData>
    <row r="1" spans="1:12" ht="13" x14ac:dyDescent="0.3">
      <c r="A1" s="2" t="s">
        <v>32</v>
      </c>
      <c r="F1" s="2" t="s">
        <v>36</v>
      </c>
      <c r="K1" s="2" t="s">
        <v>108</v>
      </c>
    </row>
    <row r="2" spans="1:12" x14ac:dyDescent="0.25">
      <c r="K2" s="1" t="s">
        <v>109</v>
      </c>
      <c r="L2" s="82"/>
    </row>
    <row r="3" spans="1:12" ht="13" x14ac:dyDescent="0.3">
      <c r="B3" s="11" t="s">
        <v>18</v>
      </c>
      <c r="C3" s="9">
        <v>43830</v>
      </c>
      <c r="G3" s="5" t="s">
        <v>41</v>
      </c>
      <c r="H3" s="13">
        <v>5000</v>
      </c>
      <c r="I3" s="5"/>
    </row>
    <row r="4" spans="1:12" x14ac:dyDescent="0.25">
      <c r="G4" s="18" t="s">
        <v>42</v>
      </c>
      <c r="H4" s="19">
        <v>2500</v>
      </c>
      <c r="I4" s="18" t="s">
        <v>106</v>
      </c>
    </row>
    <row r="5" spans="1:12" ht="13" x14ac:dyDescent="0.25">
      <c r="B5" s="17"/>
      <c r="C5" s="16" t="s">
        <v>54</v>
      </c>
      <c r="G5" s="5" t="s">
        <v>16</v>
      </c>
      <c r="H5" s="20">
        <f>C3</f>
        <v>43830</v>
      </c>
      <c r="I5" s="20"/>
    </row>
    <row r="6" spans="1:12" x14ac:dyDescent="0.25">
      <c r="B6" s="5" t="s">
        <v>55</v>
      </c>
      <c r="C6" s="47">
        <v>0.01</v>
      </c>
      <c r="D6" s="5" t="s">
        <v>62</v>
      </c>
      <c r="G6" s="5" t="s">
        <v>17</v>
      </c>
      <c r="H6" s="20">
        <v>27030</v>
      </c>
      <c r="I6" s="5"/>
    </row>
    <row r="7" spans="1:12" x14ac:dyDescent="0.25">
      <c r="B7" s="5" t="s">
        <v>66</v>
      </c>
      <c r="C7" s="52">
        <v>5.0000000000000001E-4</v>
      </c>
      <c r="D7" s="5" t="s">
        <v>107</v>
      </c>
      <c r="G7" s="5" t="s">
        <v>19</v>
      </c>
      <c r="H7" s="21" t="s">
        <v>22</v>
      </c>
      <c r="I7" s="5" t="str">
        <f>IF(H7="M","Male","Female")</f>
        <v>Male</v>
      </c>
    </row>
    <row r="8" spans="1:12" x14ac:dyDescent="0.25">
      <c r="G8" s="5" t="s">
        <v>20</v>
      </c>
      <c r="H8" s="21" t="s">
        <v>21</v>
      </c>
      <c r="I8" s="5" t="str">
        <f>IF(H8="N","Non-Smoker","Smoker")</f>
        <v>Non-Smoker</v>
      </c>
    </row>
    <row r="9" spans="1:12" ht="13" x14ac:dyDescent="0.25">
      <c r="B9" s="17" t="s">
        <v>0</v>
      </c>
      <c r="C9" s="16" t="s">
        <v>4</v>
      </c>
      <c r="D9" s="16" t="s">
        <v>38</v>
      </c>
      <c r="G9" s="5" t="s">
        <v>92</v>
      </c>
      <c r="H9" s="50">
        <v>15</v>
      </c>
      <c r="I9" s="5" t="s">
        <v>58</v>
      </c>
    </row>
    <row r="10" spans="1:12" x14ac:dyDescent="0.25">
      <c r="B10" s="5" t="s">
        <v>101</v>
      </c>
      <c r="C10" s="8">
        <v>0.01</v>
      </c>
      <c r="D10" s="8">
        <v>5.0000000000000001E-3</v>
      </c>
    </row>
    <row r="11" spans="1:12" x14ac:dyDescent="0.25">
      <c r="B11" s="5" t="s">
        <v>1</v>
      </c>
      <c r="C11" s="7">
        <v>150</v>
      </c>
      <c r="D11" s="45">
        <v>6.5</v>
      </c>
    </row>
    <row r="12" spans="1:12" x14ac:dyDescent="0.25">
      <c r="B12" s="3"/>
      <c r="C12" s="10"/>
      <c r="D12" s="10"/>
    </row>
    <row r="13" spans="1:12" ht="13" x14ac:dyDescent="0.3">
      <c r="B13" s="12" t="s">
        <v>2</v>
      </c>
      <c r="C13" s="44">
        <v>5.0000000000000001E-3</v>
      </c>
      <c r="D13" s="5" t="s">
        <v>63</v>
      </c>
    </row>
    <row r="14" spans="1:12" x14ac:dyDescent="0.25">
      <c r="B14" s="3"/>
      <c r="C14" s="10"/>
      <c r="D14" s="10"/>
    </row>
    <row r="15" spans="1:12" ht="13" x14ac:dyDescent="0.3">
      <c r="B15" s="5"/>
      <c r="C15" s="53" t="s">
        <v>33</v>
      </c>
      <c r="D15" s="53" t="s">
        <v>34</v>
      </c>
    </row>
    <row r="16" spans="1:12" ht="13" x14ac:dyDescent="0.3">
      <c r="B16" s="11" t="s">
        <v>5</v>
      </c>
      <c r="C16" s="6">
        <v>0.02</v>
      </c>
      <c r="D16" s="8">
        <f>(1+C16)^(1/12)-1</f>
        <v>1.6515813019202241E-3</v>
      </c>
      <c r="E16" s="1" t="s">
        <v>64</v>
      </c>
    </row>
    <row r="17" spans="2:4" ht="13" x14ac:dyDescent="0.3">
      <c r="B17" s="11" t="s">
        <v>88</v>
      </c>
      <c r="C17" s="8">
        <v>0.05</v>
      </c>
      <c r="D17" s="8"/>
    </row>
    <row r="18" spans="2:4" ht="13" x14ac:dyDescent="0.3">
      <c r="B18" s="11" t="s">
        <v>61</v>
      </c>
      <c r="C18" s="46">
        <v>0.3</v>
      </c>
      <c r="D18" s="8"/>
    </row>
    <row r="19" spans="2:4" ht="13" x14ac:dyDescent="0.3">
      <c r="B19" s="11" t="s">
        <v>3</v>
      </c>
      <c r="C19" s="49">
        <f>'(a) (Soln)'!C9</f>
        <v>5.2750000000000005E-2</v>
      </c>
      <c r="D19" s="8">
        <f>(1+C19)^(1/12)-1</f>
        <v>4.2930043261615314E-3</v>
      </c>
    </row>
    <row r="20" spans="2:4" ht="13" x14ac:dyDescent="0.3">
      <c r="B20" s="14"/>
      <c r="C20" s="4"/>
      <c r="D20" s="15"/>
    </row>
    <row r="21" spans="2:4" ht="13" x14ac:dyDescent="0.3">
      <c r="B21" s="11" t="s">
        <v>89</v>
      </c>
      <c r="C21" s="5"/>
      <c r="D21" s="53" t="s">
        <v>33</v>
      </c>
    </row>
    <row r="22" spans="2:4" x14ac:dyDescent="0.25">
      <c r="B22" s="5" t="s">
        <v>73</v>
      </c>
      <c r="C22" s="5">
        <v>1</v>
      </c>
      <c r="D22" s="54">
        <f>C22/12*0.75*$C$17</f>
        <v>3.1250000000000002E-3</v>
      </c>
    </row>
    <row r="23" spans="2:4" x14ac:dyDescent="0.25">
      <c r="B23" s="5" t="s">
        <v>74</v>
      </c>
      <c r="C23" s="5">
        <f t="shared" ref="C23:C33" si="0">C22+1</f>
        <v>2</v>
      </c>
      <c r="D23" s="54">
        <f t="shared" ref="D23:D33" si="1">C23/12*0.75*$C$17</f>
        <v>6.2500000000000003E-3</v>
      </c>
    </row>
    <row r="24" spans="2:4" x14ac:dyDescent="0.25">
      <c r="B24" s="5" t="s">
        <v>75</v>
      </c>
      <c r="C24" s="5">
        <f t="shared" si="0"/>
        <v>3</v>
      </c>
      <c r="D24" s="54">
        <f t="shared" si="1"/>
        <v>9.3750000000000014E-3</v>
      </c>
    </row>
    <row r="25" spans="2:4" x14ac:dyDescent="0.25">
      <c r="B25" s="5" t="s">
        <v>76</v>
      </c>
      <c r="C25" s="5">
        <f t="shared" si="0"/>
        <v>4</v>
      </c>
      <c r="D25" s="54">
        <f t="shared" si="1"/>
        <v>1.2500000000000001E-2</v>
      </c>
    </row>
    <row r="26" spans="2:4" x14ac:dyDescent="0.25">
      <c r="B26" s="5" t="s">
        <v>77</v>
      </c>
      <c r="C26" s="5">
        <f t="shared" si="0"/>
        <v>5</v>
      </c>
      <c r="D26" s="54">
        <f t="shared" si="1"/>
        <v>1.5625E-2</v>
      </c>
    </row>
    <row r="27" spans="2:4" x14ac:dyDescent="0.25">
      <c r="B27" s="5" t="s">
        <v>78</v>
      </c>
      <c r="C27" s="5">
        <f t="shared" si="0"/>
        <v>6</v>
      </c>
      <c r="D27" s="54">
        <f t="shared" si="1"/>
        <v>1.8750000000000003E-2</v>
      </c>
    </row>
    <row r="28" spans="2:4" x14ac:dyDescent="0.25">
      <c r="B28" s="5" t="s">
        <v>79</v>
      </c>
      <c r="C28" s="5">
        <f t="shared" si="0"/>
        <v>7</v>
      </c>
      <c r="D28" s="54">
        <f t="shared" si="1"/>
        <v>2.1875000000000002E-2</v>
      </c>
    </row>
    <row r="29" spans="2:4" x14ac:dyDescent="0.25">
      <c r="B29" s="5" t="s">
        <v>80</v>
      </c>
      <c r="C29" s="5">
        <f t="shared" si="0"/>
        <v>8</v>
      </c>
      <c r="D29" s="54">
        <f t="shared" si="1"/>
        <v>2.5000000000000001E-2</v>
      </c>
    </row>
    <row r="30" spans="2:4" x14ac:dyDescent="0.25">
      <c r="B30" s="5" t="s">
        <v>81</v>
      </c>
      <c r="C30" s="5">
        <f t="shared" si="0"/>
        <v>9</v>
      </c>
      <c r="D30" s="54">
        <f t="shared" si="1"/>
        <v>2.8125000000000001E-2</v>
      </c>
    </row>
    <row r="31" spans="2:4" x14ac:dyDescent="0.25">
      <c r="B31" s="5" t="s">
        <v>82</v>
      </c>
      <c r="C31" s="5">
        <f t="shared" si="0"/>
        <v>10</v>
      </c>
      <c r="D31" s="54">
        <f t="shared" si="1"/>
        <v>3.125E-2</v>
      </c>
    </row>
    <row r="32" spans="2:4" x14ac:dyDescent="0.25">
      <c r="B32" s="5" t="s">
        <v>83</v>
      </c>
      <c r="C32" s="5">
        <f t="shared" si="0"/>
        <v>11</v>
      </c>
      <c r="D32" s="54">
        <f t="shared" si="1"/>
        <v>3.4375000000000003E-2</v>
      </c>
    </row>
    <row r="33" spans="2:4" x14ac:dyDescent="0.25">
      <c r="B33" s="5" t="s">
        <v>84</v>
      </c>
      <c r="C33" s="5">
        <f t="shared" si="0"/>
        <v>12</v>
      </c>
      <c r="D33" s="54">
        <f t="shared" si="1"/>
        <v>3.7500000000000006E-2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5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J37" sqref="J37"/>
    </sheetView>
  </sheetViews>
  <sheetFormatPr defaultColWidth="8.58203125" defaultRowHeight="12.5" x14ac:dyDescent="0.25"/>
  <cols>
    <col min="1" max="1" width="2.58203125" style="23" customWidth="1"/>
    <col min="2" max="2" width="8.58203125" style="23"/>
    <col min="3" max="8" width="11.08203125" style="23" customWidth="1"/>
    <col min="9" max="9" width="8.58203125" style="23"/>
    <col min="10" max="10" width="10.83203125" style="23" bestFit="1" customWidth="1"/>
    <col min="11" max="16384" width="8.58203125" style="23"/>
  </cols>
  <sheetData>
    <row r="1" spans="1:8" ht="13" x14ac:dyDescent="0.3">
      <c r="A1" s="22" t="s">
        <v>40</v>
      </c>
    </row>
    <row r="3" spans="1:8" ht="13" x14ac:dyDescent="0.3">
      <c r="B3" s="84" t="s">
        <v>37</v>
      </c>
      <c r="C3" s="83" t="s">
        <v>7</v>
      </c>
      <c r="D3" s="83"/>
      <c r="E3" s="83"/>
      <c r="F3" s="83" t="s">
        <v>8</v>
      </c>
      <c r="G3" s="83"/>
      <c r="H3" s="83"/>
    </row>
    <row r="4" spans="1:8" ht="13" x14ac:dyDescent="0.3">
      <c r="B4" s="85"/>
      <c r="C4" s="26" t="s">
        <v>9</v>
      </c>
      <c r="D4" s="26" t="s">
        <v>10</v>
      </c>
      <c r="E4" s="26" t="s">
        <v>11</v>
      </c>
      <c r="F4" s="26" t="s">
        <v>9</v>
      </c>
      <c r="G4" s="26" t="s">
        <v>10</v>
      </c>
      <c r="H4" s="26" t="s">
        <v>11</v>
      </c>
    </row>
    <row r="5" spans="1:8" x14ac:dyDescent="0.25">
      <c r="B5" s="24">
        <v>0</v>
      </c>
      <c r="C5" s="25">
        <v>5.2300000000000003E-3</v>
      </c>
      <c r="D5" s="25">
        <v>1.0460000000000001E-2</v>
      </c>
      <c r="E5" s="25">
        <v>5.2300000000000003E-3</v>
      </c>
      <c r="F5" s="25">
        <v>4.4000000000000003E-3</v>
      </c>
      <c r="G5" s="25">
        <v>7.4799999999999997E-3</v>
      </c>
      <c r="H5" s="25">
        <v>4.4000000000000003E-3</v>
      </c>
    </row>
    <row r="6" spans="1:8" x14ac:dyDescent="0.25">
      <c r="B6" s="24">
        <v>1</v>
      </c>
      <c r="C6" s="25">
        <v>2.82E-3</v>
      </c>
      <c r="D6" s="25">
        <v>5.64E-3</v>
      </c>
      <c r="E6" s="25">
        <v>2.82E-3</v>
      </c>
      <c r="F6" s="25">
        <v>2.3600000000000001E-3</v>
      </c>
      <c r="G6" s="25">
        <v>4.0099999999999997E-3</v>
      </c>
      <c r="H6" s="25">
        <v>2.3600000000000001E-3</v>
      </c>
    </row>
    <row r="7" spans="1:8" x14ac:dyDescent="0.25">
      <c r="B7" s="24">
        <v>2</v>
      </c>
      <c r="C7" s="25">
        <v>3.4000000000000002E-4</v>
      </c>
      <c r="D7" s="25">
        <v>6.8000000000000005E-4</v>
      </c>
      <c r="E7" s="25">
        <v>3.4000000000000002E-4</v>
      </c>
      <c r="F7" s="25">
        <v>2.5999999999999998E-4</v>
      </c>
      <c r="G7" s="25">
        <v>4.4000000000000002E-4</v>
      </c>
      <c r="H7" s="25">
        <v>2.5999999999999998E-4</v>
      </c>
    </row>
    <row r="8" spans="1:8" x14ac:dyDescent="0.25">
      <c r="B8" s="24">
        <v>3</v>
      </c>
      <c r="C8" s="25">
        <v>2.3000000000000001E-4</v>
      </c>
      <c r="D8" s="25">
        <v>4.6000000000000001E-4</v>
      </c>
      <c r="E8" s="25">
        <v>2.3000000000000001E-4</v>
      </c>
      <c r="F8" s="25">
        <v>1.7000000000000001E-4</v>
      </c>
      <c r="G8" s="25">
        <v>2.9E-4</v>
      </c>
      <c r="H8" s="25">
        <v>1.7000000000000001E-4</v>
      </c>
    </row>
    <row r="9" spans="1:8" x14ac:dyDescent="0.25">
      <c r="B9" s="24">
        <v>4</v>
      </c>
      <c r="C9" s="25">
        <v>1.6000000000000001E-4</v>
      </c>
      <c r="D9" s="25">
        <v>3.2000000000000003E-4</v>
      </c>
      <c r="E9" s="25">
        <v>1.6000000000000001E-4</v>
      </c>
      <c r="F9" s="25">
        <v>1.3999999999999999E-4</v>
      </c>
      <c r="G9" s="25">
        <v>2.4000000000000001E-4</v>
      </c>
      <c r="H9" s="25">
        <v>1.3999999999999999E-4</v>
      </c>
    </row>
    <row r="10" spans="1:8" x14ac:dyDescent="0.25">
      <c r="B10" s="24">
        <v>5</v>
      </c>
      <c r="C10" s="25">
        <v>1.3999999999999999E-4</v>
      </c>
      <c r="D10" s="25">
        <v>2.7999999999999998E-4</v>
      </c>
      <c r="E10" s="25">
        <v>1.3999999999999999E-4</v>
      </c>
      <c r="F10" s="25">
        <v>1.2E-4</v>
      </c>
      <c r="G10" s="25">
        <v>2.0000000000000001E-4</v>
      </c>
      <c r="H10" s="25">
        <v>1.2E-4</v>
      </c>
    </row>
    <row r="11" spans="1:8" x14ac:dyDescent="0.25">
      <c r="B11" s="24">
        <v>6</v>
      </c>
      <c r="C11" s="25">
        <v>1.2999999999999999E-4</v>
      </c>
      <c r="D11" s="25">
        <v>2.5999999999999998E-4</v>
      </c>
      <c r="E11" s="25">
        <v>1.2999999999999999E-4</v>
      </c>
      <c r="F11" s="25">
        <v>1.1E-4</v>
      </c>
      <c r="G11" s="25">
        <v>1.9000000000000001E-4</v>
      </c>
      <c r="H11" s="25">
        <v>1.1E-4</v>
      </c>
    </row>
    <row r="12" spans="1:8" x14ac:dyDescent="0.25">
      <c r="B12" s="24">
        <v>7</v>
      </c>
      <c r="C12" s="25">
        <v>1.2E-4</v>
      </c>
      <c r="D12" s="25">
        <v>2.4000000000000001E-4</v>
      </c>
      <c r="E12" s="25">
        <v>1.2E-4</v>
      </c>
      <c r="F12" s="25">
        <v>1E-4</v>
      </c>
      <c r="G12" s="25">
        <v>1.7000000000000001E-4</v>
      </c>
      <c r="H12" s="25">
        <v>1E-4</v>
      </c>
    </row>
    <row r="13" spans="1:8" x14ac:dyDescent="0.25">
      <c r="B13" s="24">
        <v>8</v>
      </c>
      <c r="C13" s="25">
        <v>1.1E-4</v>
      </c>
      <c r="D13" s="25">
        <v>2.2000000000000001E-4</v>
      </c>
      <c r="E13" s="25">
        <v>1.1E-4</v>
      </c>
      <c r="F13" s="25">
        <v>9.0000000000000006E-5</v>
      </c>
      <c r="G13" s="25">
        <v>1.4999999999999999E-4</v>
      </c>
      <c r="H13" s="25">
        <v>9.0000000000000006E-5</v>
      </c>
    </row>
    <row r="14" spans="1:8" x14ac:dyDescent="0.25">
      <c r="B14" s="24">
        <v>9</v>
      </c>
      <c r="C14" s="25">
        <v>1E-4</v>
      </c>
      <c r="D14" s="25">
        <v>2.0000000000000001E-4</v>
      </c>
      <c r="E14" s="25">
        <v>1E-4</v>
      </c>
      <c r="F14" s="25">
        <v>8.0000000000000007E-5</v>
      </c>
      <c r="G14" s="25">
        <v>1.3999999999999999E-4</v>
      </c>
      <c r="H14" s="25">
        <v>8.0000000000000007E-5</v>
      </c>
    </row>
    <row r="15" spans="1:8" x14ac:dyDescent="0.25">
      <c r="B15" s="24">
        <v>10</v>
      </c>
      <c r="C15" s="25">
        <v>1E-4</v>
      </c>
      <c r="D15" s="25">
        <v>2.0000000000000001E-4</v>
      </c>
      <c r="E15" s="25">
        <v>1E-4</v>
      </c>
      <c r="F15" s="25">
        <v>6.9999999999999994E-5</v>
      </c>
      <c r="G15" s="25">
        <v>1.2E-4</v>
      </c>
      <c r="H15" s="25">
        <v>6.9999999999999994E-5</v>
      </c>
    </row>
    <row r="16" spans="1:8" x14ac:dyDescent="0.25">
      <c r="B16" s="24">
        <v>11</v>
      </c>
      <c r="C16" s="25">
        <v>1.1E-4</v>
      </c>
      <c r="D16" s="25">
        <v>2.2000000000000001E-4</v>
      </c>
      <c r="E16" s="25">
        <v>1.1E-4</v>
      </c>
      <c r="F16" s="25">
        <v>6.9999999999999994E-5</v>
      </c>
      <c r="G16" s="25">
        <v>1.2E-4</v>
      </c>
      <c r="H16" s="25">
        <v>6.9999999999999994E-5</v>
      </c>
    </row>
    <row r="17" spans="2:8" x14ac:dyDescent="0.25">
      <c r="B17" s="24">
        <v>12</v>
      </c>
      <c r="C17" s="25">
        <v>1.2E-4</v>
      </c>
      <c r="D17" s="25">
        <v>2.4000000000000001E-4</v>
      </c>
      <c r="E17" s="25">
        <v>1.2E-4</v>
      </c>
      <c r="F17" s="25">
        <v>8.0000000000000007E-5</v>
      </c>
      <c r="G17" s="25">
        <v>1.3999999999999999E-4</v>
      </c>
      <c r="H17" s="25">
        <v>8.0000000000000007E-5</v>
      </c>
    </row>
    <row r="18" spans="2:8" x14ac:dyDescent="0.25">
      <c r="B18" s="24">
        <v>13</v>
      </c>
      <c r="C18" s="25">
        <v>1.2999999999999999E-4</v>
      </c>
      <c r="D18" s="25">
        <v>2.5999999999999998E-4</v>
      </c>
      <c r="E18" s="25">
        <v>1.2999999999999999E-4</v>
      </c>
      <c r="F18" s="25">
        <v>9.0000000000000006E-5</v>
      </c>
      <c r="G18" s="25">
        <v>1.4999999999999999E-4</v>
      </c>
      <c r="H18" s="25">
        <v>9.0000000000000006E-5</v>
      </c>
    </row>
    <row r="19" spans="2:8" x14ac:dyDescent="0.25">
      <c r="B19" s="24">
        <v>14</v>
      </c>
      <c r="C19" s="25">
        <v>1.4999999999999999E-4</v>
      </c>
      <c r="D19" s="25">
        <v>2.9999999999999997E-4</v>
      </c>
      <c r="E19" s="25">
        <v>1.4999999999999999E-4</v>
      </c>
      <c r="F19" s="25">
        <v>1.2E-4</v>
      </c>
      <c r="G19" s="25">
        <v>2.0000000000000001E-4</v>
      </c>
      <c r="H19" s="25">
        <v>1.2E-4</v>
      </c>
    </row>
    <row r="20" spans="2:8" x14ac:dyDescent="0.25">
      <c r="B20" s="24">
        <v>15</v>
      </c>
      <c r="C20" s="25">
        <v>1.9000000000000001E-4</v>
      </c>
      <c r="D20" s="25">
        <v>3.8000000000000002E-4</v>
      </c>
      <c r="E20" s="25">
        <v>1.9000000000000001E-4</v>
      </c>
      <c r="F20" s="25">
        <v>1.6000000000000001E-4</v>
      </c>
      <c r="G20" s="25">
        <v>2.7E-4</v>
      </c>
      <c r="H20" s="25">
        <v>1.6000000000000001E-4</v>
      </c>
    </row>
    <row r="21" spans="2:8" x14ac:dyDescent="0.25">
      <c r="B21" s="24">
        <v>16</v>
      </c>
      <c r="C21" s="25">
        <v>2.7999999999999998E-4</v>
      </c>
      <c r="D21" s="25">
        <v>5.5999999999999995E-4</v>
      </c>
      <c r="E21" s="25">
        <v>2.9E-4</v>
      </c>
      <c r="F21" s="25">
        <v>2.0000000000000001E-4</v>
      </c>
      <c r="G21" s="25">
        <v>3.4000000000000002E-4</v>
      </c>
      <c r="H21" s="25">
        <v>2.0000000000000001E-4</v>
      </c>
    </row>
    <row r="22" spans="2:8" x14ac:dyDescent="0.25">
      <c r="B22" s="24">
        <v>17</v>
      </c>
      <c r="C22" s="25">
        <v>4.0999999999999999E-4</v>
      </c>
      <c r="D22" s="25">
        <v>8.1999999999999998E-4</v>
      </c>
      <c r="E22" s="25">
        <v>4.2999999999999999E-4</v>
      </c>
      <c r="F22" s="25">
        <v>2.3000000000000001E-4</v>
      </c>
      <c r="G22" s="25">
        <v>3.8999999999999999E-4</v>
      </c>
      <c r="H22" s="25">
        <v>2.4000000000000001E-4</v>
      </c>
    </row>
    <row r="23" spans="2:8" x14ac:dyDescent="0.25">
      <c r="B23" s="24">
        <v>18</v>
      </c>
      <c r="C23" s="25">
        <v>4.4999999999999999E-4</v>
      </c>
      <c r="D23" s="25">
        <v>8.9999999999999998E-4</v>
      </c>
      <c r="E23" s="25">
        <v>4.8000000000000001E-4</v>
      </c>
      <c r="F23" s="25">
        <v>2.5000000000000001E-4</v>
      </c>
      <c r="G23" s="25">
        <v>4.2999999999999999E-4</v>
      </c>
      <c r="H23" s="25">
        <v>2.7E-4</v>
      </c>
    </row>
    <row r="24" spans="2:8" x14ac:dyDescent="0.25">
      <c r="B24" s="24">
        <v>19</v>
      </c>
      <c r="C24" s="25">
        <v>5.2999999999999998E-4</v>
      </c>
      <c r="D24" s="25">
        <v>1.06E-3</v>
      </c>
      <c r="E24" s="25">
        <v>5.8E-4</v>
      </c>
      <c r="F24" s="25">
        <v>2.5000000000000001E-4</v>
      </c>
      <c r="G24" s="25">
        <v>4.2999999999999999E-4</v>
      </c>
      <c r="H24" s="25">
        <v>2.7999999999999998E-4</v>
      </c>
    </row>
    <row r="25" spans="2:8" x14ac:dyDescent="0.25">
      <c r="B25" s="24">
        <v>20</v>
      </c>
      <c r="C25" s="25">
        <v>5.9999999999999995E-4</v>
      </c>
      <c r="D25" s="25">
        <v>1.1999999999999999E-3</v>
      </c>
      <c r="E25" s="25">
        <v>6.7000000000000002E-4</v>
      </c>
      <c r="F25" s="25">
        <v>2.4000000000000001E-4</v>
      </c>
      <c r="G25" s="25">
        <v>4.0999999999999999E-4</v>
      </c>
      <c r="H25" s="25">
        <v>2.7999999999999998E-4</v>
      </c>
    </row>
    <row r="26" spans="2:8" x14ac:dyDescent="0.25">
      <c r="B26" s="24">
        <v>21</v>
      </c>
      <c r="C26" s="25">
        <v>6.0999999999999997E-4</v>
      </c>
      <c r="D26" s="25">
        <v>1.2199999999999999E-3</v>
      </c>
      <c r="E26" s="25">
        <v>6.9999999999999999E-4</v>
      </c>
      <c r="F26" s="25">
        <v>2.4000000000000001E-4</v>
      </c>
      <c r="G26" s="25">
        <v>4.0999999999999999E-4</v>
      </c>
      <c r="H26" s="25">
        <v>2.7999999999999998E-4</v>
      </c>
    </row>
    <row r="27" spans="2:8" x14ac:dyDescent="0.25">
      <c r="B27" s="24">
        <v>22</v>
      </c>
      <c r="C27" s="25">
        <v>5.9999999999999995E-4</v>
      </c>
      <c r="D27" s="25">
        <v>1.1999999999999999E-3</v>
      </c>
      <c r="E27" s="25">
        <v>6.9999999999999999E-4</v>
      </c>
      <c r="F27" s="25">
        <v>2.2000000000000001E-4</v>
      </c>
      <c r="G27" s="25">
        <v>3.6999999999999999E-4</v>
      </c>
      <c r="H27" s="25">
        <v>2.7E-4</v>
      </c>
    </row>
    <row r="28" spans="2:8" x14ac:dyDescent="0.25">
      <c r="B28" s="24">
        <v>23</v>
      </c>
      <c r="C28" s="25">
        <v>5.6999999999999998E-4</v>
      </c>
      <c r="D28" s="25">
        <v>1.14E-3</v>
      </c>
      <c r="E28" s="25">
        <v>6.8999999999999997E-4</v>
      </c>
      <c r="F28" s="25">
        <v>2.1000000000000001E-4</v>
      </c>
      <c r="G28" s="25">
        <v>3.6000000000000002E-4</v>
      </c>
      <c r="H28" s="25">
        <v>2.5999999999999998E-4</v>
      </c>
    </row>
    <row r="29" spans="2:8" x14ac:dyDescent="0.25">
      <c r="B29" s="24">
        <v>24</v>
      </c>
      <c r="C29" s="25">
        <v>5.5000000000000003E-4</v>
      </c>
      <c r="D29" s="25">
        <v>1.1000000000000001E-3</v>
      </c>
      <c r="E29" s="25">
        <v>6.8000000000000005E-4</v>
      </c>
      <c r="F29" s="25">
        <v>1.9000000000000001E-4</v>
      </c>
      <c r="G29" s="25">
        <v>3.2000000000000003E-4</v>
      </c>
      <c r="H29" s="25">
        <v>2.4000000000000001E-4</v>
      </c>
    </row>
    <row r="30" spans="2:8" x14ac:dyDescent="0.25">
      <c r="B30" s="24">
        <v>25</v>
      </c>
      <c r="C30" s="25">
        <v>5.2999999999999998E-4</v>
      </c>
      <c r="D30" s="25">
        <v>1.06E-3</v>
      </c>
      <c r="E30" s="25">
        <v>6.6E-4</v>
      </c>
      <c r="F30" s="25">
        <v>1.7000000000000001E-4</v>
      </c>
      <c r="G30" s="25">
        <v>2.9E-4</v>
      </c>
      <c r="H30" s="25">
        <v>2.2000000000000001E-4</v>
      </c>
    </row>
    <row r="31" spans="2:8" x14ac:dyDescent="0.25">
      <c r="B31" s="24">
        <v>26</v>
      </c>
      <c r="C31" s="25">
        <v>5.0000000000000001E-4</v>
      </c>
      <c r="D31" s="25">
        <v>1E-3</v>
      </c>
      <c r="E31" s="25">
        <v>6.4000000000000005E-4</v>
      </c>
      <c r="F31" s="25">
        <v>1.6000000000000001E-4</v>
      </c>
      <c r="G31" s="25">
        <v>2.7E-4</v>
      </c>
      <c r="H31" s="25">
        <v>2.1000000000000001E-4</v>
      </c>
    </row>
    <row r="32" spans="2:8" x14ac:dyDescent="0.25">
      <c r="B32" s="24">
        <v>27</v>
      </c>
      <c r="C32" s="25">
        <v>4.8000000000000001E-4</v>
      </c>
      <c r="D32" s="25">
        <v>9.6000000000000002E-4</v>
      </c>
      <c r="E32" s="25">
        <v>6.2E-4</v>
      </c>
      <c r="F32" s="25">
        <v>1.6000000000000001E-4</v>
      </c>
      <c r="G32" s="25">
        <v>2.7E-4</v>
      </c>
      <c r="H32" s="25">
        <v>2.1000000000000001E-4</v>
      </c>
    </row>
    <row r="33" spans="2:8" x14ac:dyDescent="0.25">
      <c r="B33" s="24">
        <v>28</v>
      </c>
      <c r="C33" s="25">
        <v>4.6000000000000001E-4</v>
      </c>
      <c r="D33" s="25">
        <v>9.2000000000000003E-4</v>
      </c>
      <c r="E33" s="25">
        <v>5.9999999999999995E-4</v>
      </c>
      <c r="F33" s="25">
        <v>1.7000000000000001E-4</v>
      </c>
      <c r="G33" s="25">
        <v>2.9E-4</v>
      </c>
      <c r="H33" s="25">
        <v>2.2000000000000001E-4</v>
      </c>
    </row>
    <row r="34" spans="2:8" x14ac:dyDescent="0.25">
      <c r="B34" s="24">
        <v>29</v>
      </c>
      <c r="C34" s="25">
        <v>4.4999999999999999E-4</v>
      </c>
      <c r="D34" s="25">
        <v>8.9999999999999998E-4</v>
      </c>
      <c r="E34" s="25">
        <v>5.8E-4</v>
      </c>
      <c r="F34" s="25">
        <v>1.9000000000000001E-4</v>
      </c>
      <c r="G34" s="25">
        <v>3.2000000000000003E-4</v>
      </c>
      <c r="H34" s="25">
        <v>2.4000000000000001E-4</v>
      </c>
    </row>
    <row r="35" spans="2:8" x14ac:dyDescent="0.25">
      <c r="B35" s="24">
        <v>30</v>
      </c>
      <c r="C35" s="25">
        <v>4.2999999999999999E-4</v>
      </c>
      <c r="D35" s="25">
        <v>8.5999999999999998E-4</v>
      </c>
      <c r="E35" s="25">
        <v>5.5999999999999995E-4</v>
      </c>
      <c r="F35" s="25">
        <v>2.1000000000000001E-4</v>
      </c>
      <c r="G35" s="25">
        <v>3.6000000000000002E-4</v>
      </c>
      <c r="H35" s="25">
        <v>2.5999999999999998E-4</v>
      </c>
    </row>
    <row r="36" spans="2:8" x14ac:dyDescent="0.25">
      <c r="B36" s="24">
        <v>31</v>
      </c>
      <c r="C36" s="25">
        <v>4.2000000000000002E-4</v>
      </c>
      <c r="D36" s="25">
        <v>8.4000000000000003E-4</v>
      </c>
      <c r="E36" s="25">
        <v>5.5000000000000003E-4</v>
      </c>
      <c r="F36" s="25">
        <v>2.3000000000000001E-4</v>
      </c>
      <c r="G36" s="25">
        <v>3.8999999999999999E-4</v>
      </c>
      <c r="H36" s="25">
        <v>2.9E-4</v>
      </c>
    </row>
    <row r="37" spans="2:8" x14ac:dyDescent="0.25">
      <c r="B37" s="24">
        <v>32</v>
      </c>
      <c r="C37" s="25">
        <v>4.0999999999999999E-4</v>
      </c>
      <c r="D37" s="25">
        <v>8.1999999999999998E-4</v>
      </c>
      <c r="E37" s="25">
        <v>5.4000000000000001E-4</v>
      </c>
      <c r="F37" s="25">
        <v>2.5000000000000001E-4</v>
      </c>
      <c r="G37" s="25">
        <v>4.2999999999999999E-4</v>
      </c>
      <c r="H37" s="25">
        <v>3.1E-4</v>
      </c>
    </row>
    <row r="38" spans="2:8" x14ac:dyDescent="0.25">
      <c r="B38" s="24">
        <v>33</v>
      </c>
      <c r="C38" s="25">
        <v>4.0000000000000002E-4</v>
      </c>
      <c r="D38" s="25">
        <v>8.0000000000000004E-4</v>
      </c>
      <c r="E38" s="25">
        <v>5.2999999999999998E-4</v>
      </c>
      <c r="F38" s="25">
        <v>2.7E-4</v>
      </c>
      <c r="G38" s="25">
        <v>4.6000000000000001E-4</v>
      </c>
      <c r="H38" s="25">
        <v>3.3E-4</v>
      </c>
    </row>
    <row r="39" spans="2:8" x14ac:dyDescent="0.25">
      <c r="B39" s="24">
        <v>34</v>
      </c>
      <c r="C39" s="25">
        <v>4.0999999999999999E-4</v>
      </c>
      <c r="D39" s="25">
        <v>8.1999999999999998E-4</v>
      </c>
      <c r="E39" s="25">
        <v>5.2999999999999998E-4</v>
      </c>
      <c r="F39" s="25">
        <v>2.9999999999999997E-4</v>
      </c>
      <c r="G39" s="25">
        <v>5.1000000000000004E-4</v>
      </c>
      <c r="H39" s="25">
        <v>3.6000000000000002E-4</v>
      </c>
    </row>
    <row r="40" spans="2:8" x14ac:dyDescent="0.25">
      <c r="B40" s="24">
        <v>35</v>
      </c>
      <c r="C40" s="25">
        <v>4.2000000000000002E-4</v>
      </c>
      <c r="D40" s="25">
        <v>8.4000000000000003E-4</v>
      </c>
      <c r="E40" s="25">
        <v>5.4000000000000001E-4</v>
      </c>
      <c r="F40" s="25">
        <v>3.2000000000000003E-4</v>
      </c>
      <c r="G40" s="25">
        <v>5.4000000000000001E-4</v>
      </c>
      <c r="H40" s="25">
        <v>3.8000000000000002E-4</v>
      </c>
    </row>
    <row r="41" spans="2:8" x14ac:dyDescent="0.25">
      <c r="B41" s="24">
        <v>36</v>
      </c>
      <c r="C41" s="25">
        <v>4.2999999999999999E-4</v>
      </c>
      <c r="D41" s="25">
        <v>8.5999999999999998E-4</v>
      </c>
      <c r="E41" s="25">
        <v>5.5000000000000003E-4</v>
      </c>
      <c r="F41" s="25">
        <v>3.4000000000000002E-4</v>
      </c>
      <c r="G41" s="25">
        <v>5.8E-4</v>
      </c>
      <c r="H41" s="25">
        <v>4.0000000000000002E-4</v>
      </c>
    </row>
    <row r="42" spans="2:8" x14ac:dyDescent="0.25">
      <c r="B42" s="24">
        <v>37</v>
      </c>
      <c r="C42" s="25">
        <v>4.4999999999999999E-4</v>
      </c>
      <c r="D42" s="25">
        <v>8.9999999999999998E-4</v>
      </c>
      <c r="E42" s="25">
        <v>5.8E-4</v>
      </c>
      <c r="F42" s="25">
        <v>3.6999999999999999E-4</v>
      </c>
      <c r="G42" s="25">
        <v>6.3000000000000003E-4</v>
      </c>
      <c r="H42" s="25">
        <v>4.2000000000000002E-4</v>
      </c>
    </row>
    <row r="43" spans="2:8" x14ac:dyDescent="0.25">
      <c r="B43" s="24">
        <v>38</v>
      </c>
      <c r="C43" s="25">
        <v>4.8999999999999998E-4</v>
      </c>
      <c r="D43" s="25">
        <v>9.7999999999999997E-4</v>
      </c>
      <c r="E43" s="25">
        <v>6.2E-4</v>
      </c>
      <c r="F43" s="25">
        <v>4.0000000000000002E-4</v>
      </c>
      <c r="G43" s="25">
        <v>6.8000000000000005E-4</v>
      </c>
      <c r="H43" s="25">
        <v>4.4999999999999999E-4</v>
      </c>
    </row>
    <row r="44" spans="2:8" x14ac:dyDescent="0.25">
      <c r="B44" s="24">
        <v>39</v>
      </c>
      <c r="C44" s="25">
        <v>5.2999999999999998E-4</v>
      </c>
      <c r="D44" s="25">
        <v>1.06E-3</v>
      </c>
      <c r="E44" s="25">
        <v>6.7000000000000002E-4</v>
      </c>
      <c r="F44" s="25">
        <v>4.2999999999999999E-4</v>
      </c>
      <c r="G44" s="25">
        <v>7.2999999999999996E-4</v>
      </c>
      <c r="H44" s="25">
        <v>4.8999999999999998E-4</v>
      </c>
    </row>
    <row r="45" spans="2:8" x14ac:dyDescent="0.25">
      <c r="B45" s="24">
        <v>40</v>
      </c>
      <c r="C45" s="25">
        <v>5.8E-4</v>
      </c>
      <c r="D45" s="25">
        <v>1.16E-3</v>
      </c>
      <c r="E45" s="25">
        <v>7.2999999999999996E-4</v>
      </c>
      <c r="F45" s="25">
        <v>4.6999999999999999E-4</v>
      </c>
      <c r="G45" s="25">
        <v>8.0000000000000004E-4</v>
      </c>
      <c r="H45" s="25">
        <v>5.2999999999999998E-4</v>
      </c>
    </row>
    <row r="46" spans="2:8" x14ac:dyDescent="0.25">
      <c r="B46" s="24">
        <v>41</v>
      </c>
      <c r="C46" s="25">
        <v>6.3000000000000003E-4</v>
      </c>
      <c r="D46" s="25">
        <v>1.2600000000000001E-3</v>
      </c>
      <c r="E46" s="25">
        <v>7.7999999999999999E-4</v>
      </c>
      <c r="F46" s="25">
        <v>5.1000000000000004E-4</v>
      </c>
      <c r="G46" s="25">
        <v>8.7000000000000001E-4</v>
      </c>
      <c r="H46" s="25">
        <v>5.6999999999999998E-4</v>
      </c>
    </row>
    <row r="47" spans="2:8" x14ac:dyDescent="0.25">
      <c r="B47" s="24">
        <v>42</v>
      </c>
      <c r="C47" s="25">
        <v>6.8000000000000005E-4</v>
      </c>
      <c r="D47" s="25">
        <v>1.3600000000000001E-3</v>
      </c>
      <c r="E47" s="25">
        <v>8.4000000000000003E-4</v>
      </c>
      <c r="F47" s="25">
        <v>5.5000000000000003E-4</v>
      </c>
      <c r="G47" s="25">
        <v>9.3999999999999997E-4</v>
      </c>
      <c r="H47" s="25">
        <v>6.0999999999999997E-4</v>
      </c>
    </row>
    <row r="48" spans="2:8" x14ac:dyDescent="0.25">
      <c r="B48" s="24">
        <v>43</v>
      </c>
      <c r="C48" s="25">
        <v>7.3999999999999999E-4</v>
      </c>
      <c r="D48" s="25">
        <v>1.48E-3</v>
      </c>
      <c r="E48" s="25">
        <v>8.9999999999999998E-4</v>
      </c>
      <c r="F48" s="25">
        <v>5.9000000000000003E-4</v>
      </c>
      <c r="G48" s="25">
        <v>1E-3</v>
      </c>
      <c r="H48" s="25">
        <v>6.4999999999999997E-4</v>
      </c>
    </row>
    <row r="49" spans="2:13" x14ac:dyDescent="0.25">
      <c r="B49" s="24">
        <v>44</v>
      </c>
      <c r="C49" s="25">
        <v>7.9000000000000001E-4</v>
      </c>
      <c r="D49" s="25">
        <v>1.58E-3</v>
      </c>
      <c r="E49" s="25">
        <v>9.6000000000000002E-4</v>
      </c>
      <c r="F49" s="25">
        <v>6.3000000000000003E-4</v>
      </c>
      <c r="G49" s="25">
        <v>1.07E-3</v>
      </c>
      <c r="H49" s="25">
        <v>6.9999999999999999E-4</v>
      </c>
    </row>
    <row r="50" spans="2:13" x14ac:dyDescent="0.25">
      <c r="B50" s="24">
        <v>45</v>
      </c>
      <c r="C50" s="25">
        <v>8.5999999999999998E-4</v>
      </c>
      <c r="D50" s="25">
        <v>1.72E-3</v>
      </c>
      <c r="E50" s="25">
        <v>1.0300000000000001E-3</v>
      </c>
      <c r="F50" s="25">
        <v>6.8999999999999997E-4</v>
      </c>
      <c r="G50" s="25">
        <v>1.17E-3</v>
      </c>
      <c r="H50" s="25">
        <v>7.6000000000000004E-4</v>
      </c>
      <c r="M50" s="57"/>
    </row>
    <row r="51" spans="2:13" x14ac:dyDescent="0.25">
      <c r="B51" s="24">
        <v>46</v>
      </c>
      <c r="C51" s="25">
        <v>9.3000000000000005E-4</v>
      </c>
      <c r="D51" s="25">
        <v>1.8600000000000001E-3</v>
      </c>
      <c r="E51" s="25">
        <v>1.1100000000000001E-3</v>
      </c>
      <c r="F51" s="25">
        <v>7.5000000000000002E-4</v>
      </c>
      <c r="G51" s="25">
        <v>1.2800000000000001E-3</v>
      </c>
      <c r="H51" s="25">
        <v>8.3000000000000001E-4</v>
      </c>
      <c r="J51" s="55"/>
      <c r="M51" s="56"/>
    </row>
    <row r="52" spans="2:13" x14ac:dyDescent="0.25">
      <c r="B52" s="24">
        <v>47</v>
      </c>
      <c r="C52" s="25">
        <v>1.0300000000000001E-3</v>
      </c>
      <c r="D52" s="25">
        <v>2.0600000000000002E-3</v>
      </c>
      <c r="E52" s="25">
        <v>1.2199999999999999E-3</v>
      </c>
      <c r="F52" s="25">
        <v>8.4000000000000003E-4</v>
      </c>
      <c r="G52" s="25">
        <v>1.4300000000000001E-3</v>
      </c>
      <c r="H52" s="25">
        <v>9.2000000000000003E-4</v>
      </c>
      <c r="L52" s="57"/>
      <c r="M52" s="56"/>
    </row>
    <row r="53" spans="2:13" x14ac:dyDescent="0.25">
      <c r="B53" s="24">
        <v>48</v>
      </c>
      <c r="C53" s="25">
        <v>1.15E-3</v>
      </c>
      <c r="D53" s="25">
        <v>2.3E-3</v>
      </c>
      <c r="E53" s="25">
        <v>1.3500000000000001E-3</v>
      </c>
      <c r="F53" s="25">
        <v>9.3000000000000005E-4</v>
      </c>
      <c r="G53" s="25">
        <v>1.58E-3</v>
      </c>
      <c r="H53" s="25">
        <v>1.0200000000000001E-3</v>
      </c>
      <c r="L53" s="57"/>
      <c r="M53" s="56"/>
    </row>
    <row r="54" spans="2:13" x14ac:dyDescent="0.25">
      <c r="B54" s="24">
        <v>49</v>
      </c>
      <c r="C54" s="25">
        <v>1.2800000000000001E-3</v>
      </c>
      <c r="D54" s="25">
        <v>2.5600000000000002E-3</v>
      </c>
      <c r="E54" s="25">
        <v>1.5E-3</v>
      </c>
      <c r="F54" s="25">
        <v>1.0499999999999999E-3</v>
      </c>
      <c r="G54" s="25">
        <v>1.7899999999999999E-3</v>
      </c>
      <c r="H54" s="25">
        <v>1.15E-3</v>
      </c>
      <c r="L54" s="57"/>
      <c r="M54" s="56"/>
    </row>
    <row r="55" spans="2:13" x14ac:dyDescent="0.25">
      <c r="B55" s="24">
        <v>50</v>
      </c>
      <c r="C55" s="25">
        <v>1.42E-3</v>
      </c>
      <c r="D55" s="25">
        <v>2.8400000000000001E-3</v>
      </c>
      <c r="E55" s="25">
        <v>1.66E-3</v>
      </c>
      <c r="F55" s="25">
        <v>1.17E-3</v>
      </c>
      <c r="G55" s="25">
        <v>1.99E-3</v>
      </c>
      <c r="H55" s="25">
        <v>1.2800000000000001E-3</v>
      </c>
      <c r="L55" s="57"/>
      <c r="M55" s="56"/>
    </row>
    <row r="56" spans="2:13" x14ac:dyDescent="0.25">
      <c r="B56" s="24">
        <v>51</v>
      </c>
      <c r="C56" s="25">
        <v>1.56E-3</v>
      </c>
      <c r="D56" s="25">
        <v>3.1199999999999999E-3</v>
      </c>
      <c r="E56" s="25">
        <v>1.82E-3</v>
      </c>
      <c r="F56" s="25">
        <v>1.2899999999999999E-3</v>
      </c>
      <c r="G56" s="25">
        <v>2.1900000000000001E-3</v>
      </c>
      <c r="H56" s="25">
        <v>1.41E-3</v>
      </c>
      <c r="L56" s="57"/>
      <c r="M56" s="56"/>
    </row>
    <row r="57" spans="2:13" x14ac:dyDescent="0.25">
      <c r="B57" s="24">
        <v>52</v>
      </c>
      <c r="C57" s="25">
        <v>1.72E-3</v>
      </c>
      <c r="D57" s="25">
        <v>3.4399999999999999E-3</v>
      </c>
      <c r="E57" s="25">
        <v>2E-3</v>
      </c>
      <c r="F57" s="25">
        <v>1.39E-3</v>
      </c>
      <c r="G57" s="25">
        <v>2.3600000000000001E-3</v>
      </c>
      <c r="H57" s="25">
        <v>1.5200000000000001E-3</v>
      </c>
      <c r="L57" s="57"/>
      <c r="M57" s="56"/>
    </row>
    <row r="58" spans="2:13" x14ac:dyDescent="0.25">
      <c r="B58" s="24">
        <v>53</v>
      </c>
      <c r="C58" s="25">
        <v>1.89E-3</v>
      </c>
      <c r="D58" s="25">
        <v>3.7799999999999999E-3</v>
      </c>
      <c r="E58" s="25">
        <v>2.1900000000000001E-3</v>
      </c>
      <c r="F58" s="25">
        <v>1.49E-3</v>
      </c>
      <c r="G58" s="25">
        <v>2.5300000000000001E-3</v>
      </c>
      <c r="H58" s="25">
        <v>1.6299999999999999E-3</v>
      </c>
      <c r="L58" s="57"/>
      <c r="M58" s="56"/>
    </row>
    <row r="59" spans="2:13" x14ac:dyDescent="0.25">
      <c r="B59" s="24">
        <v>54</v>
      </c>
      <c r="C59" s="25">
        <v>2.0799999999999998E-3</v>
      </c>
      <c r="D59" s="25">
        <v>4.1599999999999996E-3</v>
      </c>
      <c r="E59" s="25">
        <v>2.3999999999999998E-3</v>
      </c>
      <c r="F59" s="25">
        <v>1.57E-3</v>
      </c>
      <c r="G59" s="25">
        <v>2.6700000000000001E-3</v>
      </c>
      <c r="H59" s="25">
        <v>1.72E-3</v>
      </c>
      <c r="L59" s="57"/>
      <c r="M59" s="56"/>
    </row>
    <row r="60" spans="2:13" x14ac:dyDescent="0.25">
      <c r="B60" s="24">
        <v>55</v>
      </c>
      <c r="C60" s="25">
        <v>2.3E-3</v>
      </c>
      <c r="D60" s="25">
        <v>4.5999999999999999E-3</v>
      </c>
      <c r="E60" s="25">
        <v>2.64E-3</v>
      </c>
      <c r="F60" s="25">
        <v>1.66E-3</v>
      </c>
      <c r="G60" s="25">
        <v>2.82E-3</v>
      </c>
      <c r="H60" s="25">
        <v>1.81E-3</v>
      </c>
      <c r="L60" s="57"/>
      <c r="M60" s="56"/>
    </row>
    <row r="61" spans="2:13" x14ac:dyDescent="0.25">
      <c r="B61" s="24">
        <v>56</v>
      </c>
      <c r="C61" s="25">
        <v>2.5500000000000002E-3</v>
      </c>
      <c r="D61" s="25">
        <v>5.1000000000000004E-3</v>
      </c>
      <c r="E61" s="25">
        <v>2.9199999999999999E-3</v>
      </c>
      <c r="F61" s="25">
        <v>1.7899999999999999E-3</v>
      </c>
      <c r="G61" s="25">
        <v>3.0400000000000002E-3</v>
      </c>
      <c r="H61" s="25">
        <v>1.9499999999999999E-3</v>
      </c>
      <c r="L61" s="57"/>
      <c r="M61" s="56"/>
    </row>
    <row r="62" spans="2:13" x14ac:dyDescent="0.25">
      <c r="B62" s="24">
        <v>57</v>
      </c>
      <c r="C62" s="25">
        <v>2.8600000000000001E-3</v>
      </c>
      <c r="D62" s="25">
        <v>5.7200000000000003E-3</v>
      </c>
      <c r="E62" s="25">
        <v>3.2599999999999999E-3</v>
      </c>
      <c r="F62" s="25">
        <v>1.9599999999999999E-3</v>
      </c>
      <c r="G62" s="25">
        <v>3.3300000000000001E-3</v>
      </c>
      <c r="H62" s="25">
        <v>2.1299999999999999E-3</v>
      </c>
      <c r="L62" s="57"/>
      <c r="M62" s="56"/>
    </row>
    <row r="63" spans="2:13" x14ac:dyDescent="0.25">
      <c r="B63" s="24">
        <v>58</v>
      </c>
      <c r="C63" s="25">
        <v>3.2000000000000002E-3</v>
      </c>
      <c r="D63" s="25">
        <v>6.4000000000000003E-3</v>
      </c>
      <c r="E63" s="25">
        <v>3.64E-3</v>
      </c>
      <c r="F63" s="25">
        <v>2.1900000000000001E-3</v>
      </c>
      <c r="G63" s="25">
        <v>3.7200000000000002E-3</v>
      </c>
      <c r="H63" s="25">
        <v>2.3800000000000002E-3</v>
      </c>
      <c r="L63" s="57"/>
    </row>
    <row r="64" spans="2:13" x14ac:dyDescent="0.25">
      <c r="B64" s="24">
        <v>59</v>
      </c>
      <c r="C64" s="25">
        <v>3.5799999999999998E-3</v>
      </c>
      <c r="D64" s="25">
        <v>7.1599999999999997E-3</v>
      </c>
      <c r="E64" s="25">
        <v>4.0499999999999998E-3</v>
      </c>
      <c r="F64" s="25">
        <v>2.48E-3</v>
      </c>
      <c r="G64" s="25">
        <v>4.2199999999999998E-3</v>
      </c>
      <c r="H64" s="25">
        <v>2.6900000000000001E-3</v>
      </c>
    </row>
    <row r="65" spans="2:8" x14ac:dyDescent="0.25">
      <c r="B65" s="24">
        <v>60</v>
      </c>
      <c r="C65" s="25">
        <v>3.9699999999999996E-3</v>
      </c>
      <c r="D65" s="25">
        <v>7.9399999999999991E-3</v>
      </c>
      <c r="E65" s="25">
        <v>4.47E-3</v>
      </c>
      <c r="F65" s="25">
        <v>2.8400000000000001E-3</v>
      </c>
      <c r="G65" s="25">
        <v>4.8300000000000001E-3</v>
      </c>
      <c r="H65" s="25">
        <v>3.0799999999999998E-3</v>
      </c>
    </row>
    <row r="66" spans="2:8" x14ac:dyDescent="0.25">
      <c r="B66" s="24">
        <v>61</v>
      </c>
      <c r="C66" s="25">
        <v>4.3800000000000002E-3</v>
      </c>
      <c r="D66" s="25">
        <v>8.7600000000000004E-3</v>
      </c>
      <c r="E66" s="25">
        <v>4.9100000000000003E-3</v>
      </c>
      <c r="F66" s="25">
        <v>3.2699999999999999E-3</v>
      </c>
      <c r="G66" s="25">
        <v>5.5599999999999998E-3</v>
      </c>
      <c r="H66" s="25">
        <v>3.5300000000000002E-3</v>
      </c>
    </row>
    <row r="67" spans="2:8" x14ac:dyDescent="0.25">
      <c r="B67" s="24">
        <v>62</v>
      </c>
      <c r="C67" s="25">
        <v>4.79E-3</v>
      </c>
      <c r="D67" s="25">
        <v>9.58E-3</v>
      </c>
      <c r="E67" s="25">
        <v>5.3499999999999997E-3</v>
      </c>
      <c r="F67" s="25">
        <v>3.7499999999999999E-3</v>
      </c>
      <c r="G67" s="25">
        <v>6.3800000000000003E-3</v>
      </c>
      <c r="H67" s="25">
        <v>4.0400000000000002E-3</v>
      </c>
    </row>
    <row r="68" spans="2:8" x14ac:dyDescent="0.25">
      <c r="B68" s="24">
        <v>63</v>
      </c>
      <c r="C68" s="25">
        <v>5.2500000000000003E-3</v>
      </c>
      <c r="D68" s="25">
        <v>1.0500000000000001E-2</v>
      </c>
      <c r="E68" s="25">
        <v>5.8300000000000001E-3</v>
      </c>
      <c r="F68" s="25">
        <v>4.28E-3</v>
      </c>
      <c r="G68" s="25">
        <v>7.28E-3</v>
      </c>
      <c r="H68" s="25">
        <v>4.5999999999999999E-3</v>
      </c>
    </row>
    <row r="69" spans="2:8" x14ac:dyDescent="0.25">
      <c r="B69" s="24">
        <v>64</v>
      </c>
      <c r="C69" s="25">
        <v>5.79E-3</v>
      </c>
      <c r="D69" s="25">
        <v>1.158E-2</v>
      </c>
      <c r="E69" s="25">
        <v>6.4000000000000003E-3</v>
      </c>
      <c r="F69" s="25">
        <v>4.8599999999999997E-3</v>
      </c>
      <c r="G69" s="25">
        <v>8.26E-3</v>
      </c>
      <c r="H69" s="25">
        <v>5.2100000000000002E-3</v>
      </c>
    </row>
    <row r="70" spans="2:8" x14ac:dyDescent="0.25">
      <c r="B70" s="24">
        <v>65</v>
      </c>
      <c r="C70" s="25">
        <v>6.4599999999999996E-3</v>
      </c>
      <c r="D70" s="25">
        <v>1.2919999999999999E-2</v>
      </c>
      <c r="E70" s="25">
        <v>7.11E-3</v>
      </c>
      <c r="F70" s="25">
        <v>5.4900000000000001E-3</v>
      </c>
      <c r="G70" s="25">
        <v>9.3299999999999998E-3</v>
      </c>
      <c r="H70" s="25">
        <v>5.8700000000000002E-3</v>
      </c>
    </row>
    <row r="71" spans="2:8" x14ac:dyDescent="0.25">
      <c r="B71" s="24">
        <v>66</v>
      </c>
      <c r="C71" s="25">
        <v>7.3200000000000001E-3</v>
      </c>
      <c r="D71" s="25">
        <v>1.464E-2</v>
      </c>
      <c r="E71" s="25">
        <v>8.0099999999999998E-3</v>
      </c>
      <c r="F71" s="25">
        <v>6.1599999999999997E-3</v>
      </c>
      <c r="G71" s="25">
        <v>1.047E-2</v>
      </c>
      <c r="H71" s="25">
        <v>6.5700000000000003E-3</v>
      </c>
    </row>
    <row r="72" spans="2:8" x14ac:dyDescent="0.25">
      <c r="B72" s="24">
        <v>67</v>
      </c>
      <c r="C72" s="25">
        <v>8.4200000000000004E-3</v>
      </c>
      <c r="D72" s="25">
        <v>1.6840000000000001E-2</v>
      </c>
      <c r="E72" s="25">
        <v>9.1699999999999993E-3</v>
      </c>
      <c r="F72" s="25">
        <v>6.9100000000000003E-3</v>
      </c>
      <c r="G72" s="25">
        <v>1.175E-2</v>
      </c>
      <c r="H72" s="25">
        <v>7.3499999999999998E-3</v>
      </c>
    </row>
    <row r="73" spans="2:8" x14ac:dyDescent="0.25">
      <c r="B73" s="24">
        <v>68</v>
      </c>
      <c r="C73" s="25">
        <v>9.7699999999999992E-3</v>
      </c>
      <c r="D73" s="25">
        <v>1.9539999999999998E-2</v>
      </c>
      <c r="E73" s="25">
        <v>1.0580000000000001E-2</v>
      </c>
      <c r="F73" s="25">
        <v>7.7299999999999999E-3</v>
      </c>
      <c r="G73" s="25">
        <v>1.3140000000000001E-2</v>
      </c>
      <c r="H73" s="25">
        <v>8.1899999999999994E-3</v>
      </c>
    </row>
    <row r="74" spans="2:8" x14ac:dyDescent="0.25">
      <c r="B74" s="24">
        <v>69</v>
      </c>
      <c r="C74" s="25">
        <v>1.136E-2</v>
      </c>
      <c r="D74" s="25">
        <v>2.2720000000000001E-2</v>
      </c>
      <c r="E74" s="25">
        <v>1.2239999999999999E-2</v>
      </c>
      <c r="F74" s="25">
        <v>8.6499999999999997E-3</v>
      </c>
      <c r="G74" s="25">
        <v>1.4710000000000001E-2</v>
      </c>
      <c r="H74" s="25">
        <v>9.1299999999999992E-3</v>
      </c>
    </row>
    <row r="75" spans="2:8" x14ac:dyDescent="0.25">
      <c r="B75" s="24">
        <v>70</v>
      </c>
      <c r="C75" s="25">
        <v>1.321E-2</v>
      </c>
      <c r="D75" s="25">
        <v>2.6419999999999999E-2</v>
      </c>
      <c r="E75" s="25">
        <v>1.4160000000000001E-2</v>
      </c>
      <c r="F75" s="25">
        <v>9.6699999999999998E-3</v>
      </c>
      <c r="G75" s="25">
        <v>1.644E-2</v>
      </c>
      <c r="H75" s="25">
        <v>1.017E-2</v>
      </c>
    </row>
    <row r="76" spans="2:8" x14ac:dyDescent="0.25">
      <c r="B76" s="24">
        <v>71</v>
      </c>
      <c r="C76" s="25">
        <v>1.5350000000000001E-2</v>
      </c>
      <c r="D76" s="25">
        <v>3.0700000000000002E-2</v>
      </c>
      <c r="E76" s="25">
        <v>1.6379999999999999E-2</v>
      </c>
      <c r="F76" s="25">
        <v>1.0829999999999999E-2</v>
      </c>
      <c r="G76" s="25">
        <v>1.8409999999999999E-2</v>
      </c>
      <c r="H76" s="25">
        <v>1.1350000000000001E-2</v>
      </c>
    </row>
    <row r="77" spans="2:8" x14ac:dyDescent="0.25">
      <c r="B77" s="24">
        <v>72</v>
      </c>
      <c r="C77" s="25">
        <v>1.78E-2</v>
      </c>
      <c r="D77" s="25">
        <v>3.56E-2</v>
      </c>
      <c r="E77" s="25">
        <v>1.891E-2</v>
      </c>
      <c r="F77" s="25">
        <v>1.2160000000000001E-2</v>
      </c>
      <c r="G77" s="25">
        <v>2.0670000000000001E-2</v>
      </c>
      <c r="H77" s="25">
        <v>1.2699999999999999E-2</v>
      </c>
    </row>
    <row r="78" spans="2:8" x14ac:dyDescent="0.25">
      <c r="B78" s="24">
        <v>73</v>
      </c>
      <c r="C78" s="25">
        <v>2.0480000000000002E-2</v>
      </c>
      <c r="D78" s="25">
        <v>4.0960000000000003E-2</v>
      </c>
      <c r="E78" s="25">
        <v>2.1659999999999999E-2</v>
      </c>
      <c r="F78" s="25">
        <v>1.3690000000000001E-2</v>
      </c>
      <c r="G78" s="25">
        <v>2.3269999999999999E-2</v>
      </c>
      <c r="H78" s="25">
        <v>1.4250000000000001E-2</v>
      </c>
    </row>
    <row r="79" spans="2:8" x14ac:dyDescent="0.25">
      <c r="B79" s="24">
        <v>74</v>
      </c>
      <c r="C79" s="25">
        <v>2.341E-2</v>
      </c>
      <c r="D79" s="25">
        <v>4.6820000000000001E-2</v>
      </c>
      <c r="E79" s="25">
        <v>2.4670000000000001E-2</v>
      </c>
      <c r="F79" s="25">
        <v>1.5469999999999999E-2</v>
      </c>
      <c r="G79" s="25">
        <v>2.63E-2</v>
      </c>
      <c r="H79" s="25">
        <v>1.6049999999999998E-2</v>
      </c>
    </row>
    <row r="80" spans="2:8" x14ac:dyDescent="0.25">
      <c r="B80" s="24">
        <v>75</v>
      </c>
      <c r="C80" s="25">
        <v>2.674E-2</v>
      </c>
      <c r="D80" s="25">
        <v>5.348E-2</v>
      </c>
      <c r="E80" s="25">
        <v>2.8080000000000001E-2</v>
      </c>
      <c r="F80" s="25">
        <v>1.7510000000000001E-2</v>
      </c>
      <c r="G80" s="25">
        <v>2.9770000000000001E-2</v>
      </c>
      <c r="H80" s="25">
        <v>1.8120000000000001E-2</v>
      </c>
    </row>
    <row r="81" spans="2:8" x14ac:dyDescent="0.25">
      <c r="B81" s="24">
        <v>76</v>
      </c>
      <c r="C81" s="25">
        <v>3.0630000000000001E-2</v>
      </c>
      <c r="D81" s="25">
        <v>6.0339999999999998E-2</v>
      </c>
      <c r="E81" s="25">
        <v>3.202E-2</v>
      </c>
      <c r="F81" s="25">
        <v>1.985E-2</v>
      </c>
      <c r="G81" s="25">
        <v>3.3390000000000003E-2</v>
      </c>
      <c r="H81" s="25">
        <v>2.0480000000000002E-2</v>
      </c>
    </row>
    <row r="82" spans="2:8" x14ac:dyDescent="0.25">
      <c r="B82" s="24">
        <v>77</v>
      </c>
      <c r="C82" s="25">
        <v>3.5069999999999997E-2</v>
      </c>
      <c r="D82" s="25">
        <v>6.8040000000000003E-2</v>
      </c>
      <c r="E82" s="25">
        <v>3.6519999999999997E-2</v>
      </c>
      <c r="F82" s="25">
        <v>2.256E-2</v>
      </c>
      <c r="G82" s="25">
        <v>3.7539999999999997E-2</v>
      </c>
      <c r="H82" s="25">
        <v>2.3210000000000001E-2</v>
      </c>
    </row>
    <row r="83" spans="2:8" x14ac:dyDescent="0.25">
      <c r="B83" s="24">
        <v>78</v>
      </c>
      <c r="C83" s="25">
        <v>4.0099999999999997E-2</v>
      </c>
      <c r="D83" s="25">
        <v>7.6590000000000005E-2</v>
      </c>
      <c r="E83" s="25">
        <v>4.1619999999999997E-2</v>
      </c>
      <c r="F83" s="25">
        <v>2.5680000000000001E-2</v>
      </c>
      <c r="G83" s="25">
        <v>4.2270000000000002E-2</v>
      </c>
      <c r="H83" s="25">
        <v>2.6360000000000001E-2</v>
      </c>
    </row>
    <row r="84" spans="2:8" x14ac:dyDescent="0.25">
      <c r="B84" s="24">
        <v>79</v>
      </c>
      <c r="C84" s="25">
        <v>4.5749999999999999E-2</v>
      </c>
      <c r="D84" s="25">
        <v>8.6010000000000003E-2</v>
      </c>
      <c r="E84" s="25">
        <v>4.734E-2</v>
      </c>
      <c r="F84" s="25">
        <v>2.93E-2</v>
      </c>
      <c r="G84" s="25">
        <v>4.7699999999999999E-2</v>
      </c>
      <c r="H84" s="25">
        <v>3.0020000000000002E-2</v>
      </c>
    </row>
    <row r="85" spans="2:8" x14ac:dyDescent="0.25">
      <c r="B85" s="24">
        <v>80</v>
      </c>
      <c r="C85" s="25">
        <v>5.2060000000000002E-2</v>
      </c>
      <c r="D85" s="25">
        <v>9.6310000000000007E-2</v>
      </c>
      <c r="E85" s="25">
        <v>5.373E-2</v>
      </c>
      <c r="F85" s="25">
        <v>3.347E-2</v>
      </c>
      <c r="G85" s="25">
        <v>5.389E-2</v>
      </c>
      <c r="H85" s="25">
        <v>3.4229999999999997E-2</v>
      </c>
    </row>
    <row r="86" spans="2:8" x14ac:dyDescent="0.25">
      <c r="B86" s="24">
        <v>81</v>
      </c>
      <c r="C86" s="25">
        <v>5.9020000000000003E-2</v>
      </c>
      <c r="D86" s="25">
        <v>0.10742</v>
      </c>
      <c r="E86" s="25">
        <v>6.0769999999999998E-2</v>
      </c>
      <c r="F86" s="25">
        <v>3.8370000000000001E-2</v>
      </c>
      <c r="G86" s="25">
        <v>6.1089999999999998E-2</v>
      </c>
      <c r="H86" s="25">
        <v>3.918E-2</v>
      </c>
    </row>
    <row r="87" spans="2:8" x14ac:dyDescent="0.25">
      <c r="B87" s="24">
        <v>82</v>
      </c>
      <c r="C87" s="25">
        <v>6.6110000000000002E-2</v>
      </c>
      <c r="D87" s="25">
        <v>0.11834</v>
      </c>
      <c r="E87" s="25">
        <v>6.7909999999999998E-2</v>
      </c>
      <c r="F87" s="25">
        <v>4.385E-2</v>
      </c>
      <c r="G87" s="25">
        <v>6.9019999999999998E-2</v>
      </c>
      <c r="H87" s="25">
        <v>4.471E-2</v>
      </c>
    </row>
    <row r="88" spans="2:8" x14ac:dyDescent="0.25">
      <c r="B88" s="24">
        <v>83</v>
      </c>
      <c r="C88" s="25">
        <v>7.3859999999999995E-2</v>
      </c>
      <c r="D88" s="25">
        <v>0.12998999999999999</v>
      </c>
      <c r="E88" s="25">
        <v>7.5719999999999996E-2</v>
      </c>
      <c r="F88" s="25">
        <v>5.0139999999999997E-2</v>
      </c>
      <c r="G88" s="25">
        <v>7.8020000000000006E-2</v>
      </c>
      <c r="H88" s="25">
        <v>5.1060000000000001E-2</v>
      </c>
    </row>
    <row r="89" spans="2:8" x14ac:dyDescent="0.25">
      <c r="B89" s="24">
        <v>84</v>
      </c>
      <c r="C89" s="25">
        <v>8.2500000000000004E-2</v>
      </c>
      <c r="D89" s="25">
        <v>0.14273</v>
      </c>
      <c r="E89" s="25">
        <v>8.4400000000000003E-2</v>
      </c>
      <c r="F89" s="25">
        <v>5.7340000000000002E-2</v>
      </c>
      <c r="G89" s="25">
        <v>8.8190000000000004E-2</v>
      </c>
      <c r="H89" s="25">
        <v>5.8310000000000001E-2</v>
      </c>
    </row>
    <row r="90" spans="2:8" x14ac:dyDescent="0.25">
      <c r="B90" s="24">
        <v>85</v>
      </c>
      <c r="C90" s="25">
        <v>9.2090000000000005E-2</v>
      </c>
      <c r="D90" s="25">
        <v>0.15654999999999999</v>
      </c>
      <c r="E90" s="25">
        <v>9.4020000000000006E-2</v>
      </c>
      <c r="F90" s="25">
        <v>6.5500000000000003E-2</v>
      </c>
      <c r="G90" s="25">
        <v>9.9559999999999996E-2</v>
      </c>
      <c r="H90" s="25">
        <v>6.6519999999999996E-2</v>
      </c>
    </row>
    <row r="91" spans="2:8" x14ac:dyDescent="0.25">
      <c r="B91" s="24">
        <v>86</v>
      </c>
      <c r="C91" s="25">
        <v>0.10269</v>
      </c>
      <c r="D91" s="25">
        <v>0.17149</v>
      </c>
      <c r="E91" s="25">
        <v>0.10464</v>
      </c>
      <c r="F91" s="25">
        <v>7.4709999999999999E-2</v>
      </c>
      <c r="G91" s="25">
        <v>0.11221</v>
      </c>
      <c r="H91" s="25">
        <v>7.5770000000000004E-2</v>
      </c>
    </row>
    <row r="92" spans="2:8" x14ac:dyDescent="0.25">
      <c r="B92" s="24">
        <v>87</v>
      </c>
      <c r="C92" s="25">
        <v>0.11434</v>
      </c>
      <c r="D92" s="25">
        <v>0.18751999999999999</v>
      </c>
      <c r="E92" s="25">
        <v>0.11627999999999999</v>
      </c>
      <c r="F92" s="25">
        <v>8.5010000000000002E-2</v>
      </c>
      <c r="G92" s="25">
        <v>0.12615000000000001</v>
      </c>
      <c r="H92" s="25">
        <v>8.6099999999999996E-2</v>
      </c>
    </row>
    <row r="93" spans="2:8" x14ac:dyDescent="0.25">
      <c r="B93" s="24">
        <v>88</v>
      </c>
      <c r="C93" s="25">
        <v>0.12695000000000001</v>
      </c>
      <c r="D93" s="25">
        <v>0.20438999999999999</v>
      </c>
      <c r="E93" s="25">
        <v>0.12884999999999999</v>
      </c>
      <c r="F93" s="25">
        <v>9.6449999999999994E-2</v>
      </c>
      <c r="G93" s="25">
        <v>0.1414</v>
      </c>
      <c r="H93" s="25">
        <v>9.7559999999999994E-2</v>
      </c>
    </row>
    <row r="94" spans="2:8" x14ac:dyDescent="0.25">
      <c r="B94" s="24">
        <v>89</v>
      </c>
      <c r="C94" s="25">
        <v>0.14029</v>
      </c>
      <c r="D94" s="25">
        <v>0.22166</v>
      </c>
      <c r="E94" s="25">
        <v>0.14213000000000001</v>
      </c>
      <c r="F94" s="25">
        <v>0.10907</v>
      </c>
      <c r="G94" s="25">
        <v>0.15792999999999999</v>
      </c>
      <c r="H94" s="25">
        <v>0.11018</v>
      </c>
    </row>
    <row r="95" spans="2:8" x14ac:dyDescent="0.25">
      <c r="B95" s="24">
        <v>90</v>
      </c>
      <c r="C95" s="25">
        <v>0.15415000000000001</v>
      </c>
      <c r="D95" s="25">
        <v>0.23893</v>
      </c>
      <c r="E95" s="25">
        <v>0.15589</v>
      </c>
      <c r="F95" s="25">
        <v>0.12277</v>
      </c>
      <c r="G95" s="25">
        <v>0.17555999999999999</v>
      </c>
      <c r="H95" s="25">
        <v>0.12386</v>
      </c>
    </row>
    <row r="96" spans="2:8" x14ac:dyDescent="0.25">
      <c r="B96" s="24">
        <v>91</v>
      </c>
      <c r="C96" s="25">
        <v>0.16829</v>
      </c>
      <c r="D96" s="25">
        <v>0.25580000000000003</v>
      </c>
      <c r="E96" s="25">
        <v>0.16991000000000001</v>
      </c>
      <c r="F96" s="25">
        <v>0.13735</v>
      </c>
      <c r="G96" s="25">
        <v>0.19394</v>
      </c>
      <c r="H96" s="25">
        <v>0.1384</v>
      </c>
    </row>
    <row r="97" spans="2:8" x14ac:dyDescent="0.25">
      <c r="B97" s="24">
        <v>92</v>
      </c>
      <c r="C97" s="25">
        <v>0.18253</v>
      </c>
      <c r="D97" s="25">
        <v>0.27196999999999999</v>
      </c>
      <c r="E97" s="25">
        <v>0.18398999999999999</v>
      </c>
      <c r="F97" s="25">
        <v>0.15259</v>
      </c>
      <c r="G97" s="25">
        <v>0.21271000000000001</v>
      </c>
      <c r="H97" s="25">
        <v>0.15357999999999999</v>
      </c>
    </row>
    <row r="98" spans="2:8" x14ac:dyDescent="0.25">
      <c r="B98" s="24">
        <v>93</v>
      </c>
      <c r="C98" s="25">
        <v>0.19664000000000001</v>
      </c>
      <c r="D98" s="25">
        <v>0.28709000000000001</v>
      </c>
      <c r="E98" s="25">
        <v>0.19792999999999999</v>
      </c>
      <c r="F98" s="25">
        <v>0.16830000000000001</v>
      </c>
      <c r="G98" s="25">
        <v>0.23158000000000001</v>
      </c>
      <c r="H98" s="25">
        <v>0.16919999999999999</v>
      </c>
    </row>
    <row r="99" spans="2:8" x14ac:dyDescent="0.25">
      <c r="B99" s="24">
        <v>94</v>
      </c>
      <c r="C99" s="25">
        <v>0.21045</v>
      </c>
      <c r="D99" s="25">
        <v>0.30093999999999999</v>
      </c>
      <c r="E99" s="25">
        <v>0.21154000000000001</v>
      </c>
      <c r="F99" s="25">
        <v>0.18426999999999999</v>
      </c>
      <c r="G99" s="25">
        <v>0.25024000000000002</v>
      </c>
      <c r="H99" s="25">
        <v>0.18507000000000001</v>
      </c>
    </row>
    <row r="100" spans="2:8" x14ac:dyDescent="0.25">
      <c r="B100" s="24">
        <v>95</v>
      </c>
      <c r="C100" s="25">
        <v>0.22375</v>
      </c>
      <c r="D100" s="25">
        <v>0.31324999999999997</v>
      </c>
      <c r="E100" s="25">
        <v>0.22464999999999999</v>
      </c>
      <c r="F100" s="25">
        <v>0.20032</v>
      </c>
      <c r="G100" s="25">
        <v>0.26843</v>
      </c>
      <c r="H100" s="25">
        <v>0.20100000000000001</v>
      </c>
    </row>
    <row r="101" spans="2:8" x14ac:dyDescent="0.25">
      <c r="B101" s="24">
        <v>96</v>
      </c>
      <c r="C101" s="25">
        <v>0.23641000000000001</v>
      </c>
      <c r="D101" s="25">
        <v>0.32388</v>
      </c>
      <c r="E101" s="25">
        <v>0.23710999999999999</v>
      </c>
      <c r="F101" s="25">
        <v>0.21626000000000001</v>
      </c>
      <c r="G101" s="25">
        <v>0.28589999999999999</v>
      </c>
      <c r="H101" s="25">
        <v>0.21681</v>
      </c>
    </row>
    <row r="102" spans="2:8" x14ac:dyDescent="0.25">
      <c r="B102" s="24">
        <v>97</v>
      </c>
      <c r="C102" s="25">
        <v>0.24826000000000001</v>
      </c>
      <c r="D102" s="25">
        <v>0.33267000000000002</v>
      </c>
      <c r="E102" s="25">
        <v>0.24876000000000001</v>
      </c>
      <c r="F102" s="25">
        <v>0.23194000000000001</v>
      </c>
      <c r="G102" s="25">
        <v>0.30245</v>
      </c>
      <c r="H102" s="25">
        <v>0.23236000000000001</v>
      </c>
    </row>
    <row r="103" spans="2:8" x14ac:dyDescent="0.25">
      <c r="B103" s="24">
        <v>98</v>
      </c>
      <c r="C103" s="25">
        <v>0.25916</v>
      </c>
      <c r="D103" s="25">
        <v>0.33950000000000002</v>
      </c>
      <c r="E103" s="25">
        <v>0.25947999999999999</v>
      </c>
      <c r="F103" s="25">
        <v>0.24722</v>
      </c>
      <c r="G103" s="25">
        <v>0.31791999999999998</v>
      </c>
      <c r="H103" s="25">
        <v>0.2475</v>
      </c>
    </row>
    <row r="104" spans="2:8" x14ac:dyDescent="0.25">
      <c r="B104" s="24">
        <v>99</v>
      </c>
      <c r="C104" s="25">
        <v>0.26896999999999999</v>
      </c>
      <c r="D104" s="25">
        <v>0.34427999999999997</v>
      </c>
      <c r="E104" s="25">
        <v>0.26912000000000003</v>
      </c>
      <c r="F104" s="25">
        <v>0.26196000000000003</v>
      </c>
      <c r="G104" s="25">
        <v>0.33217000000000002</v>
      </c>
      <c r="H104" s="25">
        <v>0.2621</v>
      </c>
    </row>
    <row r="105" spans="2:8" x14ac:dyDescent="0.25">
      <c r="B105" s="24">
        <v>100</v>
      </c>
      <c r="C105" s="25">
        <v>1</v>
      </c>
      <c r="D105" s="25">
        <v>1</v>
      </c>
      <c r="E105" s="25">
        <v>1</v>
      </c>
      <c r="F105" s="25">
        <v>1</v>
      </c>
      <c r="G105" s="25">
        <v>1</v>
      </c>
      <c r="H105" s="25">
        <v>1</v>
      </c>
    </row>
  </sheetData>
  <mergeCells count="3">
    <mergeCell ref="C3:E3"/>
    <mergeCell ref="F3:H3"/>
    <mergeCell ref="B3:B4"/>
  </mergeCells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showGridLines="0" workbookViewId="0">
      <pane ySplit="3" topLeftCell="A4" activePane="bottomLeft" state="frozen"/>
      <selection pane="bottomLeft" activeCell="L51" sqref="L51"/>
    </sheetView>
  </sheetViews>
  <sheetFormatPr defaultColWidth="8.58203125" defaultRowHeight="12.5" x14ac:dyDescent="0.25"/>
  <cols>
    <col min="1" max="1" width="2.58203125" style="23" customWidth="1"/>
    <col min="2" max="3" width="10.83203125" style="23" customWidth="1"/>
    <col min="4" max="16384" width="8.58203125" style="23"/>
  </cols>
  <sheetData>
    <row r="1" spans="1:3" ht="13" x14ac:dyDescent="0.3">
      <c r="A1" s="22" t="s">
        <v>12</v>
      </c>
    </row>
    <row r="3" spans="1:3" ht="26" x14ac:dyDescent="0.25">
      <c r="B3" s="27" t="s">
        <v>14</v>
      </c>
      <c r="C3" s="27" t="s">
        <v>13</v>
      </c>
    </row>
    <row r="4" spans="1:3" x14ac:dyDescent="0.25">
      <c r="B4" s="28">
        <v>0</v>
      </c>
      <c r="C4" s="29">
        <v>0.1</v>
      </c>
    </row>
    <row r="5" spans="1:3" x14ac:dyDescent="0.25">
      <c r="B5" s="28">
        <f t="shared" ref="B5:B13" si="0">B4+1</f>
        <v>1</v>
      </c>
      <c r="C5" s="29">
        <v>0.08</v>
      </c>
    </row>
    <row r="6" spans="1:3" x14ac:dyDescent="0.25">
      <c r="B6" s="28">
        <f t="shared" si="0"/>
        <v>2</v>
      </c>
      <c r="C6" s="29">
        <v>7.0000000000000007E-2</v>
      </c>
    </row>
    <row r="7" spans="1:3" x14ac:dyDescent="0.25">
      <c r="B7" s="28">
        <f t="shared" si="0"/>
        <v>3</v>
      </c>
      <c r="C7" s="29">
        <v>0.06</v>
      </c>
    </row>
    <row r="8" spans="1:3" x14ac:dyDescent="0.25">
      <c r="B8" s="28">
        <f t="shared" si="0"/>
        <v>4</v>
      </c>
      <c r="C8" s="29">
        <v>0.05</v>
      </c>
    </row>
    <row r="9" spans="1:3" x14ac:dyDescent="0.25">
      <c r="B9" s="28">
        <f t="shared" si="0"/>
        <v>5</v>
      </c>
      <c r="C9" s="29">
        <v>0.04</v>
      </c>
    </row>
    <row r="10" spans="1:3" x14ac:dyDescent="0.25">
      <c r="B10" s="28">
        <f t="shared" si="0"/>
        <v>6</v>
      </c>
      <c r="C10" s="29">
        <v>0.03</v>
      </c>
    </row>
    <row r="11" spans="1:3" x14ac:dyDescent="0.25">
      <c r="B11" s="28">
        <f t="shared" si="0"/>
        <v>7</v>
      </c>
      <c r="C11" s="29">
        <v>0.02</v>
      </c>
    </row>
    <row r="12" spans="1:3" x14ac:dyDescent="0.25">
      <c r="B12" s="28">
        <f t="shared" si="0"/>
        <v>8</v>
      </c>
      <c r="C12" s="29">
        <v>0.02</v>
      </c>
    </row>
    <row r="13" spans="1:3" x14ac:dyDescent="0.25">
      <c r="B13" s="28">
        <f t="shared" si="0"/>
        <v>9</v>
      </c>
      <c r="C13" s="29">
        <v>0.02</v>
      </c>
    </row>
    <row r="14" spans="1:3" x14ac:dyDescent="0.25">
      <c r="B14" s="28" t="s">
        <v>15</v>
      </c>
      <c r="C14" s="29">
        <v>0.02</v>
      </c>
    </row>
  </sheetData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O17"/>
  <sheetViews>
    <sheetView showGridLines="0" workbookViewId="0">
      <selection activeCell="N3" sqref="N3"/>
    </sheetView>
  </sheetViews>
  <sheetFormatPr defaultColWidth="9" defaultRowHeight="12.5" x14ac:dyDescent="0.25"/>
  <cols>
    <col min="1" max="1" width="2.58203125" style="31" customWidth="1"/>
    <col min="2" max="2" width="11.75" style="31" customWidth="1"/>
    <col min="3" max="3" width="14" style="31" customWidth="1"/>
    <col min="4" max="7" width="13.25" style="31" customWidth="1"/>
    <col min="8" max="13" width="9" style="31"/>
    <col min="14" max="14" width="10.33203125" style="31" bestFit="1" customWidth="1"/>
    <col min="15" max="16384" width="9" style="31"/>
  </cols>
  <sheetData>
    <row r="1" spans="1:15" ht="13" x14ac:dyDescent="0.3">
      <c r="A1" s="30" t="s">
        <v>43</v>
      </c>
      <c r="N1" s="2" t="s">
        <v>108</v>
      </c>
      <c r="O1" s="1"/>
    </row>
    <row r="2" spans="1:15" x14ac:dyDescent="0.25">
      <c r="N2" s="1" t="s">
        <v>109</v>
      </c>
      <c r="O2" s="82"/>
    </row>
    <row r="3" spans="1:15" ht="39" x14ac:dyDescent="0.25">
      <c r="B3" s="38" t="s">
        <v>44</v>
      </c>
      <c r="C3" s="39" t="s">
        <v>53</v>
      </c>
      <c r="D3" s="39" t="s">
        <v>71</v>
      </c>
      <c r="E3" s="39" t="s">
        <v>45</v>
      </c>
      <c r="F3" s="39" t="s">
        <v>72</v>
      </c>
    </row>
    <row r="4" spans="1:15" x14ac:dyDescent="0.25">
      <c r="B4" s="32" t="s">
        <v>46</v>
      </c>
      <c r="C4" s="48">
        <v>8.5000000000000006E-2</v>
      </c>
      <c r="D4" s="33">
        <v>0.14000000000000001</v>
      </c>
      <c r="E4" s="33">
        <v>0.15</v>
      </c>
      <c r="F4" s="35">
        <f>E4*D4</f>
        <v>2.1000000000000001E-2</v>
      </c>
    </row>
    <row r="5" spans="1:15" x14ac:dyDescent="0.25">
      <c r="B5" s="32" t="s">
        <v>47</v>
      </c>
      <c r="C5" s="48">
        <v>7.0000000000000007E-2</v>
      </c>
      <c r="D5" s="33">
        <v>0.15</v>
      </c>
      <c r="E5" s="33">
        <v>0.15</v>
      </c>
      <c r="F5" s="35">
        <f>E5*D5</f>
        <v>2.2499999999999999E-2</v>
      </c>
    </row>
    <row r="6" spans="1:15" ht="25" x14ac:dyDescent="0.25">
      <c r="B6" s="32" t="s">
        <v>48</v>
      </c>
      <c r="C6" s="48">
        <v>6.5000000000000002E-2</v>
      </c>
      <c r="D6" s="33">
        <v>0.1</v>
      </c>
      <c r="E6" s="33">
        <v>0.2</v>
      </c>
      <c r="F6" s="35">
        <f>E6*D6</f>
        <v>2.0000000000000004E-2</v>
      </c>
    </row>
    <row r="7" spans="1:15" ht="25" x14ac:dyDescent="0.25">
      <c r="B7" s="32" t="s">
        <v>49</v>
      </c>
      <c r="C7" s="48">
        <v>4.4999999999999998E-2</v>
      </c>
      <c r="D7" s="33">
        <v>0.06</v>
      </c>
      <c r="E7" s="33">
        <v>0.2</v>
      </c>
      <c r="F7" s="35">
        <f>E7*D7</f>
        <v>1.2E-2</v>
      </c>
    </row>
    <row r="8" spans="1:15" x14ac:dyDescent="0.25">
      <c r="B8" s="32" t="s">
        <v>50</v>
      </c>
      <c r="C8" s="48">
        <v>2.5000000000000001E-2</v>
      </c>
      <c r="D8" s="33">
        <v>0.01</v>
      </c>
      <c r="E8" s="33">
        <v>0.3</v>
      </c>
      <c r="F8" s="35">
        <f>E8*D8</f>
        <v>3.0000000000000001E-3</v>
      </c>
    </row>
    <row r="9" spans="1:15" x14ac:dyDescent="0.25">
      <c r="B9" s="34" t="s">
        <v>52</v>
      </c>
      <c r="C9" s="35">
        <f>SUMPRODUCT(C4:C8,E4:E8)</f>
        <v>5.2750000000000005E-2</v>
      </c>
      <c r="D9" s="35">
        <f t="array" ref="D9">SQRT(MMULT(MMULT(TRANSPOSE(F4:F8),C13:G17),F4:F8))</f>
        <v>5.334275958365859E-2</v>
      </c>
      <c r="E9" s="43">
        <f>SUM(E4:E8)</f>
        <v>1</v>
      </c>
      <c r="F9" s="40"/>
    </row>
    <row r="10" spans="1:15" x14ac:dyDescent="0.25">
      <c r="B10" s="34" t="s">
        <v>70</v>
      </c>
      <c r="C10" s="35">
        <f>(1+C9)^(1/12)-1</f>
        <v>4.2930043261615314E-3</v>
      </c>
      <c r="D10" s="51"/>
      <c r="E10" s="51"/>
      <c r="F10" s="51"/>
    </row>
    <row r="12" spans="1:15" ht="25" x14ac:dyDescent="0.25">
      <c r="B12" s="41" t="s">
        <v>51</v>
      </c>
      <c r="C12" s="42" t="str">
        <f t="array" ref="C12:G12">TRANSPOSE(B13:B17)</f>
        <v>Equities</v>
      </c>
      <c r="D12" s="42" t="str">
        <v>Property</v>
      </c>
      <c r="E12" s="42" t="str">
        <v>Corporate Bonds</v>
      </c>
      <c r="F12" s="42" t="str">
        <v>Government Bonds</v>
      </c>
      <c r="G12" s="42" t="str">
        <v>Cash</v>
      </c>
    </row>
    <row r="13" spans="1:15" x14ac:dyDescent="0.25">
      <c r="B13" s="36" t="s">
        <v>46</v>
      </c>
      <c r="C13" s="37">
        <v>1</v>
      </c>
      <c r="D13" s="37">
        <f t="array" ref="D13:G13">TRANSPOSE(C14:C17)</f>
        <v>0.6</v>
      </c>
      <c r="E13" s="37">
        <v>-0.25</v>
      </c>
      <c r="F13" s="37">
        <v>-0.2</v>
      </c>
      <c r="G13" s="37">
        <v>0</v>
      </c>
    </row>
    <row r="14" spans="1:15" x14ac:dyDescent="0.25">
      <c r="B14" s="36" t="s">
        <v>47</v>
      </c>
      <c r="C14" s="37">
        <v>0.6</v>
      </c>
      <c r="D14" s="37">
        <v>1</v>
      </c>
      <c r="E14" s="37">
        <f t="array" ref="E14:G14">TRANSPOSE(D15:D17)</f>
        <v>0.5</v>
      </c>
      <c r="F14" s="37">
        <v>0.25</v>
      </c>
      <c r="G14" s="37">
        <v>0</v>
      </c>
    </row>
    <row r="15" spans="1:15" ht="25" x14ac:dyDescent="0.25">
      <c r="B15" s="36" t="s">
        <v>48</v>
      </c>
      <c r="C15" s="37">
        <v>-0.25</v>
      </c>
      <c r="D15" s="37">
        <v>0.5</v>
      </c>
      <c r="E15" s="37">
        <v>1</v>
      </c>
      <c r="F15" s="37">
        <f t="array" ref="F15:G15">TRANSPOSE(E16:E17)</f>
        <v>0.75</v>
      </c>
      <c r="G15" s="37">
        <v>0.75</v>
      </c>
    </row>
    <row r="16" spans="1:15" ht="25" x14ac:dyDescent="0.25">
      <c r="B16" s="36" t="s">
        <v>49</v>
      </c>
      <c r="C16" s="37">
        <v>-0.2</v>
      </c>
      <c r="D16" s="37">
        <v>0.25</v>
      </c>
      <c r="E16" s="37">
        <v>0.75</v>
      </c>
      <c r="F16" s="37">
        <v>1</v>
      </c>
      <c r="G16" s="37">
        <f>F17</f>
        <v>0.75</v>
      </c>
    </row>
    <row r="17" spans="2:7" x14ac:dyDescent="0.25">
      <c r="B17" s="36" t="s">
        <v>50</v>
      </c>
      <c r="C17" s="37">
        <v>0</v>
      </c>
      <c r="D17" s="37">
        <v>0</v>
      </c>
      <c r="E17" s="37">
        <v>0.75</v>
      </c>
      <c r="F17" s="37">
        <v>0.75</v>
      </c>
      <c r="G17" s="37">
        <v>1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L259"/>
  <sheetViews>
    <sheetView showGridLines="0" zoomScale="70" zoomScaleNormal="70" workbookViewId="0">
      <pane xSplit="2" ySplit="6" topLeftCell="C7" activePane="bottomRight" state="frozen"/>
      <selection pane="topRight"/>
      <selection pane="bottomLeft"/>
      <selection pane="bottomRight" activeCell="C7" sqref="C7"/>
    </sheetView>
  </sheetViews>
  <sheetFormatPr defaultColWidth="8.58203125" defaultRowHeight="12.5" x14ac:dyDescent="0.25"/>
  <cols>
    <col min="1" max="1" width="2.58203125" style="1" customWidth="1"/>
    <col min="2" max="2" width="13.5" style="1" bestFit="1" customWidth="1"/>
    <col min="3" max="3" width="8.33203125" style="1" bestFit="1" customWidth="1"/>
    <col min="4" max="5" width="8.58203125" style="1"/>
    <col min="6" max="6" width="12.08203125" style="1" bestFit="1" customWidth="1"/>
    <col min="7" max="7" width="11.25" style="1" bestFit="1" customWidth="1"/>
    <col min="8" max="8" width="9.75" style="1" customWidth="1"/>
    <col min="9" max="9" width="14.08203125" style="1" bestFit="1" customWidth="1"/>
    <col min="10" max="10" width="8.58203125" style="1" bestFit="1" customWidth="1"/>
    <col min="11" max="11" width="9.33203125" style="1" bestFit="1" customWidth="1"/>
    <col min="12" max="12" width="2.58203125" style="1" customWidth="1"/>
    <col min="13" max="13" width="16" style="1" customWidth="1"/>
    <col min="14" max="14" width="16" style="1" bestFit="1" customWidth="1"/>
    <col min="15" max="20" width="16" style="1" customWidth="1"/>
    <col min="21" max="21" width="14.58203125" style="1" customWidth="1"/>
    <col min="22" max="23" width="16" style="1" customWidth="1"/>
    <col min="24" max="27" width="12" style="1" customWidth="1"/>
    <col min="28" max="28" width="9.25" style="1" bestFit="1" customWidth="1"/>
    <col min="29" max="29" width="11.08203125" style="1" bestFit="1" customWidth="1"/>
    <col min="30" max="30" width="10.25" style="1" bestFit="1" customWidth="1"/>
    <col min="31" max="32" width="12.33203125" style="1" customWidth="1"/>
    <col min="33" max="33" width="13.58203125" style="1" bestFit="1" customWidth="1"/>
    <col min="34" max="34" width="12.58203125" style="1" bestFit="1" customWidth="1"/>
    <col min="35" max="35" width="13.58203125" style="1" bestFit="1" customWidth="1"/>
    <col min="36" max="36" width="2.58203125" style="1" customWidth="1"/>
    <col min="37" max="37" width="12.58203125" style="1" customWidth="1"/>
    <col min="38" max="38" width="10.08203125" style="1" bestFit="1" customWidth="1"/>
    <col min="39" max="16384" width="8.58203125" style="1"/>
  </cols>
  <sheetData>
    <row r="1" spans="1:38" ht="13" x14ac:dyDescent="0.3">
      <c r="A1" s="60" t="s">
        <v>39</v>
      </c>
      <c r="C1" s="61"/>
      <c r="D1" s="61"/>
      <c r="E1" s="61"/>
      <c r="F1" s="61"/>
      <c r="G1" s="2" t="s">
        <v>108</v>
      </c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</row>
    <row r="2" spans="1:38" x14ac:dyDescent="0.25">
      <c r="C2" s="62"/>
      <c r="D2" s="62"/>
      <c r="E2" s="62"/>
      <c r="F2" s="62"/>
      <c r="G2" s="1" t="s">
        <v>109</v>
      </c>
      <c r="H2" s="82"/>
      <c r="I2" s="62"/>
      <c r="J2" s="62"/>
      <c r="K2" s="62"/>
      <c r="L2" s="62"/>
      <c r="M2" s="62"/>
      <c r="N2" s="63"/>
      <c r="O2" s="63"/>
      <c r="P2" s="63"/>
      <c r="Q2" s="62"/>
      <c r="R2" s="63"/>
      <c r="S2" s="62"/>
      <c r="T2" s="62"/>
      <c r="U2" s="62"/>
      <c r="V2" s="62"/>
      <c r="W2" s="63"/>
      <c r="X2" s="62"/>
      <c r="Y2" s="63"/>
      <c r="Z2" s="62"/>
      <c r="AA2" s="64"/>
      <c r="AB2" s="62"/>
      <c r="AC2" s="62"/>
      <c r="AD2" s="62"/>
      <c r="AE2" s="62"/>
      <c r="AF2" s="62"/>
      <c r="AG2" s="63"/>
      <c r="AH2" s="62"/>
      <c r="AI2" s="62"/>
      <c r="AJ2" s="62"/>
      <c r="AK2" s="62"/>
      <c r="AL2" s="62"/>
    </row>
    <row r="3" spans="1:38" ht="26" x14ac:dyDescent="0.25">
      <c r="B3" s="5"/>
      <c r="C3" s="16" t="s">
        <v>24</v>
      </c>
      <c r="D3" s="5"/>
      <c r="E3" s="16" t="s">
        <v>29</v>
      </c>
      <c r="L3" s="65" t="s">
        <v>35</v>
      </c>
      <c r="M3" s="66"/>
      <c r="N3" s="67">
        <f>NPV(Assumptions!$D$19,N8:N259)*(1+Assumptions!$D$19)</f>
        <v>95352276.153941184</v>
      </c>
      <c r="O3" s="67">
        <f>NPV(Assumptions!$D$19,O8:O259)*(1+Assumptions!$D$19)</f>
        <v>953522.76153941208</v>
      </c>
      <c r="P3" s="67">
        <f>NPV(Assumptions!$D$19,P8:P259)</f>
        <v>22876656.523472164</v>
      </c>
      <c r="Q3" s="67">
        <f>NPV(Assumptions!$D$19,Q8:Q259)</f>
        <v>457434.54122223583</v>
      </c>
      <c r="R3" s="67">
        <f>NPV(Assumptions!$D$19,R8:R259)*(1+Assumptions!$D$19)</f>
        <v>4091177.0120894671</v>
      </c>
      <c r="S3" s="66"/>
      <c r="T3" s="68"/>
      <c r="U3" s="68"/>
      <c r="V3" s="67"/>
      <c r="W3" s="67">
        <f>NPV(Assumptions!$D$19,W8:W259)*(1+Assumptions!$D$19)</f>
        <v>875000</v>
      </c>
      <c r="X3" s="67">
        <f>NPV(Assumptions!$D$19,X8:X259)*(1+Assumptions!$D$19)</f>
        <v>657953.41878207214</v>
      </c>
      <c r="Y3" s="67">
        <f>NPV(Assumptions!$D$19,Y8:Y259)*(1+Assumptions!$D$19)</f>
        <v>476761.38076970604</v>
      </c>
      <c r="Z3" s="66"/>
      <c r="AA3" s="66"/>
      <c r="AC3" s="66"/>
      <c r="AD3" s="66"/>
      <c r="AE3" s="66"/>
      <c r="AF3" s="66"/>
      <c r="AG3" s="67">
        <f>NPV(Assumptions!$D$19,AG8:AG259)</f>
        <v>3295885.4175246805</v>
      </c>
      <c r="AH3" s="67">
        <f>NPV(Assumptions!$D$19,AH8:AH259)</f>
        <v>988765.62525740417</v>
      </c>
      <c r="AI3" s="67">
        <f>NPV(Assumptions!$D$19,AI8:AI259)</f>
        <v>2307119.7922672769</v>
      </c>
      <c r="AK3" s="67">
        <f>NPV(Assumptions!$D$19,AK8:AK259)</f>
        <v>3295885.4175246959</v>
      </c>
      <c r="AL3" s="67">
        <f>NPV(Assumptions!$D$19,AL8:AL259)</f>
        <v>0</v>
      </c>
    </row>
    <row r="4" spans="1:38" ht="13" x14ac:dyDescent="0.3">
      <c r="B4" s="69" t="s">
        <v>93</v>
      </c>
      <c r="C4" s="5">
        <f>DATEDIF(Assumptions!H5,Assumptions!C3,"M")</f>
        <v>0</v>
      </c>
      <c r="D4" s="5"/>
      <c r="E4" s="5">
        <f>DATEDIF(Assumptions!H6,Assumptions!C3,"m")</f>
        <v>551</v>
      </c>
      <c r="Z4" s="5" t="s">
        <v>60</v>
      </c>
      <c r="AA4" s="70">
        <f>W8/N3</f>
        <v>9.1764982997087456E-3</v>
      </c>
      <c r="AL4" s="62"/>
    </row>
    <row r="5" spans="1:38" ht="13" x14ac:dyDescent="0.3">
      <c r="I5" s="86" t="s">
        <v>41</v>
      </c>
      <c r="J5" s="86"/>
      <c r="K5" s="86"/>
      <c r="AL5" s="62"/>
    </row>
    <row r="6" spans="1:38" ht="65" x14ac:dyDescent="0.25">
      <c r="B6" s="71" t="s">
        <v>23</v>
      </c>
      <c r="C6" s="16" t="s">
        <v>24</v>
      </c>
      <c r="D6" s="16" t="s">
        <v>26</v>
      </c>
      <c r="E6" s="16" t="s">
        <v>37</v>
      </c>
      <c r="F6" s="16" t="s">
        <v>25</v>
      </c>
      <c r="G6" s="16" t="s">
        <v>6</v>
      </c>
      <c r="I6" s="16" t="s">
        <v>31</v>
      </c>
      <c r="J6" s="16" t="s">
        <v>28</v>
      </c>
      <c r="K6" s="16" t="s">
        <v>27</v>
      </c>
      <c r="M6" s="72" t="s">
        <v>85</v>
      </c>
      <c r="N6" s="72" t="s">
        <v>30</v>
      </c>
      <c r="O6" s="72" t="s">
        <v>65</v>
      </c>
      <c r="P6" s="72" t="s">
        <v>95</v>
      </c>
      <c r="Q6" s="72" t="s">
        <v>96</v>
      </c>
      <c r="R6" s="72" t="s">
        <v>104</v>
      </c>
      <c r="S6" s="72" t="s">
        <v>105</v>
      </c>
      <c r="T6" s="72" t="s">
        <v>97</v>
      </c>
      <c r="U6" s="72" t="s">
        <v>98</v>
      </c>
      <c r="V6" s="72" t="s">
        <v>94</v>
      </c>
      <c r="W6" s="72" t="s">
        <v>99</v>
      </c>
      <c r="X6" s="72" t="s">
        <v>100</v>
      </c>
      <c r="Y6" s="72" t="s">
        <v>59</v>
      </c>
      <c r="Z6" s="72" t="s">
        <v>87</v>
      </c>
      <c r="AA6" s="72" t="s">
        <v>103</v>
      </c>
      <c r="AC6" s="72" t="s">
        <v>56</v>
      </c>
      <c r="AD6" s="72" t="s">
        <v>67</v>
      </c>
      <c r="AE6" s="72" t="s">
        <v>57</v>
      </c>
      <c r="AF6" s="72" t="s">
        <v>102</v>
      </c>
      <c r="AG6" s="72" t="s">
        <v>69</v>
      </c>
      <c r="AH6" s="72" t="s">
        <v>86</v>
      </c>
      <c r="AI6" s="72" t="s">
        <v>68</v>
      </c>
      <c r="AK6" s="72" t="s">
        <v>90</v>
      </c>
      <c r="AL6" s="72" t="s">
        <v>91</v>
      </c>
    </row>
    <row r="7" spans="1:38" ht="13" x14ac:dyDescent="0.25">
      <c r="B7" s="5">
        <v>0</v>
      </c>
      <c r="C7" s="16"/>
      <c r="D7" s="16"/>
      <c r="E7" s="16"/>
      <c r="F7" s="16"/>
      <c r="G7" s="16"/>
      <c r="I7" s="73">
        <f>Assumptions!H3</f>
        <v>5000</v>
      </c>
      <c r="J7" s="16"/>
      <c r="K7" s="16"/>
      <c r="M7" s="72"/>
      <c r="N7" s="72"/>
      <c r="O7" s="72"/>
      <c r="P7" s="58"/>
      <c r="Q7" s="72"/>
      <c r="R7" s="59"/>
      <c r="S7" s="72"/>
      <c r="T7" s="72"/>
      <c r="U7" s="72"/>
      <c r="V7" s="59"/>
      <c r="W7" s="72"/>
      <c r="X7" s="72"/>
      <c r="Y7" s="72"/>
      <c r="Z7" s="72"/>
      <c r="AA7" s="72"/>
      <c r="AC7" s="72"/>
      <c r="AD7" s="72"/>
      <c r="AE7" s="72"/>
      <c r="AF7" s="72"/>
      <c r="AG7" s="72"/>
      <c r="AH7" s="72"/>
      <c r="AI7" s="72"/>
      <c r="AK7" s="72"/>
      <c r="AL7" s="72"/>
    </row>
    <row r="8" spans="1:38" x14ac:dyDescent="0.25">
      <c r="B8" s="5">
        <f t="shared" ref="B8:B71" si="0">B7+1</f>
        <v>1</v>
      </c>
      <c r="C8" s="5">
        <f t="shared" ref="C8:C71" si="1">$C$4+B8</f>
        <v>1</v>
      </c>
      <c r="D8" s="5">
        <f t="shared" ref="D8:D71" si="2">ROUNDDOWN((C8-1)/12,0)</f>
        <v>0</v>
      </c>
      <c r="E8" s="5">
        <f t="shared" ref="E8:E71" si="3">ROUNDDOWN(($E$4+B8)/12,0)</f>
        <v>46</v>
      </c>
      <c r="F8" s="74">
        <f>1-(1-VLOOKUP(E8,'Annual Mortality Rates'!$B$5:$C$105,2,0))^(1/12)</f>
        <v>7.7533054016254432E-5</v>
      </c>
      <c r="G8" s="74">
        <f>1-(1-IF(D8&gt;=10,'Annual Lapse Rates'!$C$14,VLOOKUP(D8,'Annual Lapse Rates'!$B$3:$C$14,2,0)))^(1/12)</f>
        <v>8.7416109546967213E-3</v>
      </c>
      <c r="I8" s="75">
        <f>IF(D8&gt;=Assumptions!$H$9,0,I7-SUM(J7:K7))</f>
        <v>5000</v>
      </c>
      <c r="J8" s="76">
        <f t="shared" ref="J8:J71" si="4">I8*F8</f>
        <v>0.38766527008127216</v>
      </c>
      <c r="K8" s="76">
        <f t="shared" ref="K8:K71" si="5">I8*G8</f>
        <v>43.70805477348361</v>
      </c>
      <c r="M8" s="73">
        <v>0</v>
      </c>
      <c r="N8" s="77">
        <f>IF((B8-1)/12-INT((B8-1)/12)=0,I8*Assumptions!$H$4,0)</f>
        <v>12500000</v>
      </c>
      <c r="O8" s="77">
        <f>N8*Assumptions!$C$6</f>
        <v>125000</v>
      </c>
      <c r="P8" s="78">
        <f t="shared" ref="P8:P71" si="6">IF(I8=0,0,SUM(J8:K8)/I8*(M8+N8-O8))</f>
        <v>109136.90710782308</v>
      </c>
      <c r="Q8" s="78">
        <f>P8*(VLOOKUP(B8-D8*12,Assumptions!$C$22:$D$33,2,0))</f>
        <v>341.05283471194713</v>
      </c>
      <c r="R8" s="77">
        <f>IF(I8=0,0,(M8+N8-O8-P8)*Assumptions!$C$7)</f>
        <v>6132.9315464460888</v>
      </c>
      <c r="S8" s="78">
        <f>IF((B8)/12-INT((B8)/12)=0,(M8+N8-O8-P8-R8)*Assumptions!$C$17,0)</f>
        <v>0</v>
      </c>
      <c r="T8" s="78">
        <f>IF(I9=0,M8+N8-O8-P8-R8+S8,0)</f>
        <v>0</v>
      </c>
      <c r="U8" s="77">
        <f>IF(I9=0,AE8-Q8-S8+AD8,0)+T8</f>
        <v>0</v>
      </c>
      <c r="V8" s="77">
        <f>M8+N8-O8-P8-R8+S8-T8</f>
        <v>12259730.161345731</v>
      </c>
      <c r="W8" s="77">
        <f>I8*Assumptions!$C$11+Assumptions!$C$10*N8</f>
        <v>875000</v>
      </c>
      <c r="X8" s="75">
        <f>IF(B8=1,0,IF((B8-1)/12-INT((B8-1)/12)=0,I8*Assumptions!$D$11*(1+Assumptions!$D$16)^(B8-1)+Assumptions!$D$10*N8,0))</f>
        <v>0</v>
      </c>
      <c r="Y8" s="75">
        <f>N8*Assumptions!$C$13</f>
        <v>62500</v>
      </c>
      <c r="Z8" s="75">
        <f>NPV(Assumptions!$D$19,N8:$N$259)*(1+Assumptions!$D$19)</f>
        <v>95352276.153941184</v>
      </c>
      <c r="AA8" s="75">
        <f t="shared" ref="AA8:AA71" si="7">IF(I9=0,0,IF(B8=1,$AA$4*Z8,IF((B8-1)/12-INT((B8-1)/12)=0,Z8*$AA$4,AA7)))</f>
        <v>875000</v>
      </c>
      <c r="AB8" s="79"/>
      <c r="AC8" s="77">
        <f>IF(I8=0,0,AC7+N8-O8-P7-Q7-R7-T7+AD7)</f>
        <v>12375000</v>
      </c>
      <c r="AD8" s="77">
        <f>IF(I8=0,0,AC8*'(a) (Soln)'!$C$10-(P8+Q8)*((1+'(a) (Soln)'!$C$10)^(1/2)-1))</f>
        <v>52891.18552679733</v>
      </c>
      <c r="AE8" s="77">
        <f t="shared" ref="AE8:AE71" si="8">AC8-M8-(N8-O8)</f>
        <v>0</v>
      </c>
      <c r="AF8" s="77">
        <f t="shared" ref="AF8:AF71" si="9">M9+AE9-AA8</f>
        <v>11437280.294037817</v>
      </c>
      <c r="AG8" s="77">
        <f>N8+AD8-P8-Q8-U8-W8-X8-Y8-(AF8-AF7)</f>
        <v>68632.931546445936</v>
      </c>
      <c r="AH8" s="77">
        <f>AG8*Assumptions!$C$18</f>
        <v>20589.879463933779</v>
      </c>
      <c r="AI8" s="77">
        <f t="shared" ref="AI8:AI71" si="10">AG8-AH8</f>
        <v>48043.052082512157</v>
      </c>
      <c r="AK8" s="77">
        <f t="shared" ref="AK8:AK71" si="11">O8+R8-W8-X8-Y8+AA8-AA7</f>
        <v>68632.931546446052</v>
      </c>
      <c r="AL8" s="80">
        <f t="shared" ref="AL8:AL71" si="12">ROUND(AK8-AG8,3)</f>
        <v>0</v>
      </c>
    </row>
    <row r="9" spans="1:38" x14ac:dyDescent="0.25">
      <c r="B9" s="5">
        <f t="shared" si="0"/>
        <v>2</v>
      </c>
      <c r="C9" s="5">
        <f t="shared" si="1"/>
        <v>2</v>
      </c>
      <c r="D9" s="5">
        <f t="shared" si="2"/>
        <v>0</v>
      </c>
      <c r="E9" s="5">
        <f t="shared" si="3"/>
        <v>46</v>
      </c>
      <c r="F9" s="74">
        <f>1-(1-VLOOKUP(E9,'Annual Mortality Rates'!$B$5:$C$105,2,0))^(1/12)</f>
        <v>7.7533054016254432E-5</v>
      </c>
      <c r="G9" s="74">
        <f>1-(1-IF(D9&gt;=10,'Annual Lapse Rates'!$C$14,VLOOKUP(D9,'Annual Lapse Rates'!$B$3:$C$14,2,0)))^(1/12)</f>
        <v>8.7416109546967213E-3</v>
      </c>
      <c r="I9" s="75">
        <f>IF(D9&gt;=Assumptions!$H$9,0,I8-SUM(J8:K8))</f>
        <v>4955.9042799564349</v>
      </c>
      <c r="J9" s="76">
        <f t="shared" si="4"/>
        <v>0.38424639423724882</v>
      </c>
      <c r="K9" s="76">
        <f t="shared" si="5"/>
        <v>43.322587144095536</v>
      </c>
      <c r="M9" s="77">
        <f t="shared" ref="M9:M72" si="13">V8</f>
        <v>12259730.161345731</v>
      </c>
      <c r="N9" s="77">
        <f>IF((B9-1)/12-INT((B9-1)/12)=0,I9*Assumptions!$H$4,0)</f>
        <v>0</v>
      </c>
      <c r="O9" s="77">
        <f>N9*Assumptions!$C$6</f>
        <v>0</v>
      </c>
      <c r="P9" s="78">
        <f t="shared" si="6"/>
        <v>108120.32580086998</v>
      </c>
      <c r="Q9" s="78">
        <f>P9*(VLOOKUP(B9-D9*12,Assumptions!$C$22:$D$33,2,0))</f>
        <v>675.75203625543736</v>
      </c>
      <c r="R9" s="77">
        <f>IF(I9=0,0,(M9+N9-O9-P9)*Assumptions!$C$7)</f>
        <v>6075.8049177724306</v>
      </c>
      <c r="S9" s="78">
        <f>IF((B9)/12-INT((B9)/12)=0,(M9+N9-O9-P9-R9)*Assumptions!$C$17,0)</f>
        <v>0</v>
      </c>
      <c r="T9" s="78">
        <f t="shared" ref="T9:T72" si="14">IF(I10=0,M9+N9-O9-P9-R9+S9,0)</f>
        <v>0</v>
      </c>
      <c r="U9" s="77">
        <f t="shared" ref="U9:U72" si="15">IF(I10=0,AE9-Q9-S9+AD9,0)+T9</f>
        <v>0</v>
      </c>
      <c r="V9" s="77">
        <f t="shared" ref="V9:V72" si="16">M9+N9-O9-P9-R9+S9-T9</f>
        <v>12145534.030627089</v>
      </c>
      <c r="W9" s="77"/>
      <c r="X9" s="75">
        <f>IF(B9=1,0,IF((B9-1)/12-INT((B9-1)/12)=0,I9*Assumptions!$D$11*(1+Assumptions!$D$16)^(B9-1)+Assumptions!$D$10*N9,0))</f>
        <v>0</v>
      </c>
      <c r="Y9" s="75">
        <f>N9*Assumptions!$C$13</f>
        <v>0</v>
      </c>
      <c r="Z9" s="75">
        <f>NPV(Assumptions!$D$19,N9:$N$259)*(1+Assumptions!$D$19)</f>
        <v>83207961.333902404</v>
      </c>
      <c r="AA9" s="75">
        <f t="shared" si="7"/>
        <v>875000</v>
      </c>
      <c r="AC9" s="77">
        <f t="shared" ref="AC9:AC72" si="17">IF(I9=0,0,AC8+N9-O9-P8-Q8-R8-T8+AD8)</f>
        <v>12312280.294037817</v>
      </c>
      <c r="AD9" s="77">
        <f>IF(I9=0,0,AC9*'(a) (Soln)'!$C$10-(P9+Q9)*((1+'(a) (Soln)'!$C$10)^(1/2)-1))</f>
        <v>52623.391651667</v>
      </c>
      <c r="AE9" s="77">
        <f t="shared" si="8"/>
        <v>52550.132692085579</v>
      </c>
      <c r="AF9" s="77">
        <f t="shared" si="9"/>
        <v>11375031.802934587</v>
      </c>
      <c r="AG9" s="77">
        <f t="shared" ref="AG9:AG72" si="18">N9+AD9-P9-Q9-U9-W9-X9-Y9-(AF9-AF8)</f>
        <v>6075.8049177716312</v>
      </c>
      <c r="AH9" s="77">
        <f>AG9*Assumptions!$C$18</f>
        <v>1822.7414753314893</v>
      </c>
      <c r="AI9" s="77">
        <f t="shared" si="10"/>
        <v>4253.0634424401414</v>
      </c>
      <c r="AK9" s="77">
        <f t="shared" si="11"/>
        <v>6075.804917772417</v>
      </c>
      <c r="AL9" s="80">
        <f t="shared" si="12"/>
        <v>0</v>
      </c>
    </row>
    <row r="10" spans="1:38" x14ac:dyDescent="0.25">
      <c r="B10" s="5">
        <f t="shared" si="0"/>
        <v>3</v>
      </c>
      <c r="C10" s="5">
        <f t="shared" si="1"/>
        <v>3</v>
      </c>
      <c r="D10" s="5">
        <f t="shared" si="2"/>
        <v>0</v>
      </c>
      <c r="E10" s="5">
        <f t="shared" si="3"/>
        <v>46</v>
      </c>
      <c r="F10" s="74">
        <f>1-(1-VLOOKUP(E10,'Annual Mortality Rates'!$B$5:$C$105,2,0))^(1/12)</f>
        <v>7.7533054016254432E-5</v>
      </c>
      <c r="G10" s="74">
        <f>1-(1-IF(D10&gt;=10,'Annual Lapse Rates'!$C$14,VLOOKUP(D10,'Annual Lapse Rates'!$B$3:$C$14,2,0)))^(1/12)</f>
        <v>8.7416109546967213E-3</v>
      </c>
      <c r="I10" s="75">
        <f>IF(D10&gt;=Assumptions!$H$9,0,I9-SUM(J9:K9))</f>
        <v>4912.1974464181021</v>
      </c>
      <c r="J10" s="76">
        <f t="shared" si="4"/>
        <v>0.38085766995164178</v>
      </c>
      <c r="K10" s="76">
        <f t="shared" si="5"/>
        <v>42.94051900924174</v>
      </c>
      <c r="M10" s="77">
        <f t="shared" si="13"/>
        <v>12145534.030627089</v>
      </c>
      <c r="N10" s="77">
        <f>IF((B10-1)/12-INT((B10-1)/12)=0,I10*Assumptions!$H$4,0)</f>
        <v>0</v>
      </c>
      <c r="O10" s="77">
        <f>N10*Assumptions!$C$6</f>
        <v>0</v>
      </c>
      <c r="P10" s="78">
        <f t="shared" si="6"/>
        <v>107113.21367882445</v>
      </c>
      <c r="Q10" s="78">
        <f>P10*(VLOOKUP(B10-D10*12,Assumptions!$C$22:$D$33,2,0))</f>
        <v>1004.1863782389794</v>
      </c>
      <c r="R10" s="77">
        <f>IF(I10=0,0,(M10+N10-O10-P10)*Assumptions!$C$7)</f>
        <v>6019.2104084741322</v>
      </c>
      <c r="S10" s="78">
        <f>IF((B10)/12-INT((B10)/12)=0,(M10+N10-O10-P10-R10)*Assumptions!$C$17,0)</f>
        <v>0</v>
      </c>
      <c r="T10" s="78">
        <f t="shared" si="14"/>
        <v>0</v>
      </c>
      <c r="U10" s="77">
        <f t="shared" si="15"/>
        <v>0</v>
      </c>
      <c r="V10" s="77">
        <f t="shared" si="16"/>
        <v>12032401.606539791</v>
      </c>
      <c r="W10" s="77"/>
      <c r="X10" s="75">
        <f>IF(B10=1,0,IF((B10-1)/12-INT((B10-1)/12)=0,I10*Assumptions!$D$11*(1+Assumptions!$D$16)^(B10-1)+Assumptions!$D$10*N10,0))</f>
        <v>0</v>
      </c>
      <c r="Y10" s="75">
        <f>N10*Assumptions!$C$13</f>
        <v>0</v>
      </c>
      <c r="Z10" s="75">
        <f>NPV(Assumptions!$D$19,N10:$N$259)*(1+Assumptions!$D$19)</f>
        <v>83565173.471879914</v>
      </c>
      <c r="AA10" s="75">
        <f t="shared" si="7"/>
        <v>875000</v>
      </c>
      <c r="AC10" s="77">
        <f t="shared" si="17"/>
        <v>12250031.802934587</v>
      </c>
      <c r="AD10" s="77">
        <f>IF(I10=0,0,AC10*'(a) (Soln)'!$C$10-(P10+Q10)*((1+'(a) (Soln)'!$C$10)^(1/2)-1))</f>
        <v>52357.613833239535</v>
      </c>
      <c r="AE10" s="77">
        <f t="shared" si="8"/>
        <v>104497.77230749838</v>
      </c>
      <c r="AF10" s="77">
        <f t="shared" si="9"/>
        <v>11313252.80630229</v>
      </c>
      <c r="AG10" s="77">
        <f t="shared" si="18"/>
        <v>6019.2104084726961</v>
      </c>
      <c r="AH10" s="77">
        <f>AG10*Assumptions!$C$18</f>
        <v>1805.7631225418088</v>
      </c>
      <c r="AI10" s="77">
        <f t="shared" si="10"/>
        <v>4213.4472859308871</v>
      </c>
      <c r="AK10" s="77">
        <f t="shared" si="11"/>
        <v>6019.2104084740859</v>
      </c>
      <c r="AL10" s="80">
        <f t="shared" si="12"/>
        <v>0</v>
      </c>
    </row>
    <row r="11" spans="1:38" x14ac:dyDescent="0.25">
      <c r="B11" s="5">
        <f t="shared" si="0"/>
        <v>4</v>
      </c>
      <c r="C11" s="5">
        <f t="shared" si="1"/>
        <v>4</v>
      </c>
      <c r="D11" s="5">
        <f t="shared" si="2"/>
        <v>0</v>
      </c>
      <c r="E11" s="5">
        <f t="shared" si="3"/>
        <v>46</v>
      </c>
      <c r="F11" s="74">
        <f>1-(1-VLOOKUP(E11,'Annual Mortality Rates'!$B$5:$C$105,2,0))^(1/12)</f>
        <v>7.7533054016254432E-5</v>
      </c>
      <c r="G11" s="74">
        <f>1-(1-IF(D11&gt;=10,'Annual Lapse Rates'!$C$14,VLOOKUP(D11,'Annual Lapse Rates'!$B$3:$C$14,2,0)))^(1/12)</f>
        <v>8.7416109546967213E-3</v>
      </c>
      <c r="I11" s="75">
        <f>IF(D11&gt;=Assumptions!$H$9,0,I10-SUM(J10:K10))</f>
        <v>4868.8760697389089</v>
      </c>
      <c r="J11" s="76">
        <f t="shared" si="4"/>
        <v>0.37749883131351541</v>
      </c>
      <c r="K11" s="76">
        <f t="shared" si="5"/>
        <v>42.561820388290364</v>
      </c>
      <c r="M11" s="77">
        <f t="shared" si="13"/>
        <v>12032401.606539791</v>
      </c>
      <c r="N11" s="77">
        <f>IF((B11-1)/12-INT((B11-1)/12)=0,I11*Assumptions!$H$4,0)</f>
        <v>0</v>
      </c>
      <c r="O11" s="77">
        <f>N11*Assumptions!$C$6</f>
        <v>0</v>
      </c>
      <c r="P11" s="78">
        <f t="shared" si="6"/>
        <v>106115.48253874379</v>
      </c>
      <c r="Q11" s="78">
        <f>P11*(VLOOKUP(B11-D11*12,Assumptions!$C$22:$D$33,2,0))</f>
        <v>1326.4435317342975</v>
      </c>
      <c r="R11" s="77">
        <f>IF(I11=0,0,(M11+N11-O11-P11)*Assumptions!$C$7)</f>
        <v>5963.143062000524</v>
      </c>
      <c r="S11" s="78">
        <f>IF((B11)/12-INT((B11)/12)=0,(M11+N11-O11-P11-R11)*Assumptions!$C$17,0)</f>
        <v>0</v>
      </c>
      <c r="T11" s="78">
        <f t="shared" si="14"/>
        <v>0</v>
      </c>
      <c r="U11" s="77">
        <f t="shared" si="15"/>
        <v>0</v>
      </c>
      <c r="V11" s="77">
        <f t="shared" si="16"/>
        <v>11920322.980939047</v>
      </c>
      <c r="W11" s="77"/>
      <c r="X11" s="75">
        <f>IF(B11=1,0,IF((B11-1)/12-INT((B11-1)/12)=0,I11*Assumptions!$D$11*(1+Assumptions!$D$16)^(B11-1)+Assumptions!$D$10*N11,0))</f>
        <v>0</v>
      </c>
      <c r="Y11" s="75">
        <f>N11*Assumptions!$C$13</f>
        <v>0</v>
      </c>
      <c r="Z11" s="75">
        <f>NPV(Assumptions!$D$19,N11:$N$259)*(1+Assumptions!$D$19)</f>
        <v>83923919.123111129</v>
      </c>
      <c r="AA11" s="75">
        <f t="shared" si="7"/>
        <v>875000</v>
      </c>
      <c r="AC11" s="77">
        <f t="shared" si="17"/>
        <v>12188252.80630229</v>
      </c>
      <c r="AD11" s="77">
        <f>IF(I11=0,0,AC11*'(a) (Soln)'!$C$10-(P11+Q11)*((1+'(a) (Soln)'!$C$10)^(1/2)-1))</f>
        <v>52093.84468702216</v>
      </c>
      <c r="AE11" s="77">
        <f t="shared" si="8"/>
        <v>155851.19976249896</v>
      </c>
      <c r="AF11" s="77">
        <f t="shared" si="9"/>
        <v>11251941.581856834</v>
      </c>
      <c r="AG11" s="77">
        <f t="shared" si="18"/>
        <v>5963.1430620007159</v>
      </c>
      <c r="AH11" s="77">
        <f>AG11*Assumptions!$C$18</f>
        <v>1788.9429186002146</v>
      </c>
      <c r="AI11" s="77">
        <f t="shared" si="10"/>
        <v>4174.2001434005015</v>
      </c>
      <c r="AK11" s="77">
        <f t="shared" si="11"/>
        <v>5963.1430620005121</v>
      </c>
      <c r="AL11" s="80">
        <f t="shared" si="12"/>
        <v>0</v>
      </c>
    </row>
    <row r="12" spans="1:38" x14ac:dyDescent="0.25">
      <c r="B12" s="5">
        <f t="shared" si="0"/>
        <v>5</v>
      </c>
      <c r="C12" s="5">
        <f t="shared" si="1"/>
        <v>5</v>
      </c>
      <c r="D12" s="5">
        <f t="shared" si="2"/>
        <v>0</v>
      </c>
      <c r="E12" s="5">
        <f t="shared" si="3"/>
        <v>46</v>
      </c>
      <c r="F12" s="74">
        <f>1-(1-VLOOKUP(E12,'Annual Mortality Rates'!$B$5:$C$105,2,0))^(1/12)</f>
        <v>7.7533054016254432E-5</v>
      </c>
      <c r="G12" s="74">
        <f>1-(1-IF(D12&gt;=10,'Annual Lapse Rates'!$C$14,VLOOKUP(D12,'Annual Lapse Rates'!$B$3:$C$14,2,0)))^(1/12)</f>
        <v>8.7416109546967213E-3</v>
      </c>
      <c r="I12" s="75">
        <f>IF(D12&gt;=Assumptions!$H$9,0,I11-SUM(J11:K11))</f>
        <v>4825.936750519305</v>
      </c>
      <c r="J12" s="76">
        <f t="shared" si="4"/>
        <v>0.37416961475704064</v>
      </c>
      <c r="K12" s="76">
        <f t="shared" si="5"/>
        <v>42.186461565013055</v>
      </c>
      <c r="M12" s="77">
        <f t="shared" si="13"/>
        <v>11920322.980939047</v>
      </c>
      <c r="N12" s="77">
        <f>IF((B12-1)/12-INT((B12-1)/12)=0,I12*Assumptions!$H$4,0)</f>
        <v>0</v>
      </c>
      <c r="O12" s="77">
        <f>N12*Assumptions!$C$6</f>
        <v>0</v>
      </c>
      <c r="P12" s="78">
        <f t="shared" si="6"/>
        <v>105127.0449992722</v>
      </c>
      <c r="Q12" s="78">
        <f>P12*(VLOOKUP(B12-D12*12,Assumptions!$C$22:$D$33,2,0))</f>
        <v>1642.6100781136281</v>
      </c>
      <c r="R12" s="77">
        <f>IF(I12=0,0,(M12+N12-O12-P12)*Assumptions!$C$7)</f>
        <v>5907.5979679698876</v>
      </c>
      <c r="S12" s="78">
        <f>IF((B12)/12-INT((B12)/12)=0,(M12+N12-O12-P12-R12)*Assumptions!$C$17,0)</f>
        <v>0</v>
      </c>
      <c r="T12" s="78">
        <f t="shared" si="14"/>
        <v>0</v>
      </c>
      <c r="U12" s="77">
        <f t="shared" si="15"/>
        <v>0</v>
      </c>
      <c r="V12" s="77">
        <f t="shared" si="16"/>
        <v>11809288.337971807</v>
      </c>
      <c r="W12" s="77"/>
      <c r="X12" s="75">
        <f>IF(B12=1,0,IF((B12-1)/12-INT((B12-1)/12)=0,I12*Assumptions!$D$11*(1+Assumptions!$D$16)^(B12-1)+Assumptions!$D$10*N12,0))</f>
        <v>0</v>
      </c>
      <c r="Y12" s="75">
        <f>N12*Assumptions!$C$13</f>
        <v>0</v>
      </c>
      <c r="Z12" s="75">
        <f>NPV(Assumptions!$D$19,N12:$N$259)*(1+Assumptions!$D$19)</f>
        <v>84284204.870975077</v>
      </c>
      <c r="AA12" s="75">
        <f t="shared" si="7"/>
        <v>875000</v>
      </c>
      <c r="AC12" s="77">
        <f t="shared" si="17"/>
        <v>12126941.581856834</v>
      </c>
      <c r="AD12" s="77">
        <f>IF(I12=0,0,AC12*'(a) (Soln)'!$C$10-(P12+Q12)*((1+'(a) (Soln)'!$C$10)^(1/2)-1))</f>
        <v>51832.07682095714</v>
      </c>
      <c r="AE12" s="77">
        <f t="shared" si="8"/>
        <v>206618.60091778636</v>
      </c>
      <c r="AF12" s="77">
        <f t="shared" si="9"/>
        <v>11191096.405632436</v>
      </c>
      <c r="AG12" s="77">
        <f t="shared" si="18"/>
        <v>5907.5979679688098</v>
      </c>
      <c r="AH12" s="77">
        <f>AG12*Assumptions!$C$18</f>
        <v>1772.2793903906429</v>
      </c>
      <c r="AI12" s="77">
        <f t="shared" si="10"/>
        <v>4135.3185775781667</v>
      </c>
      <c r="AK12" s="77">
        <f t="shared" si="11"/>
        <v>5907.5979679698357</v>
      </c>
      <c r="AL12" s="80">
        <f t="shared" si="12"/>
        <v>0</v>
      </c>
    </row>
    <row r="13" spans="1:38" x14ac:dyDescent="0.25">
      <c r="B13" s="5">
        <f t="shared" si="0"/>
        <v>6</v>
      </c>
      <c r="C13" s="5">
        <f t="shared" si="1"/>
        <v>6</v>
      </c>
      <c r="D13" s="5">
        <f t="shared" si="2"/>
        <v>0</v>
      </c>
      <c r="E13" s="5">
        <f t="shared" si="3"/>
        <v>46</v>
      </c>
      <c r="F13" s="74">
        <f>1-(1-VLOOKUP(E13,'Annual Mortality Rates'!$B$5:$C$105,2,0))^(1/12)</f>
        <v>7.7533054016254432E-5</v>
      </c>
      <c r="G13" s="74">
        <f>1-(1-IF(D13&gt;=10,'Annual Lapse Rates'!$C$14,VLOOKUP(D13,'Annual Lapse Rates'!$B$3:$C$14,2,0)))^(1/12)</f>
        <v>8.7416109546967213E-3</v>
      </c>
      <c r="I13" s="75">
        <f>IF(D13&gt;=Assumptions!$H$9,0,I12-SUM(J12:K12))</f>
        <v>4783.3761193395349</v>
      </c>
      <c r="J13" s="76">
        <f t="shared" si="4"/>
        <v>0.37086975904081365</v>
      </c>
      <c r="K13" s="76">
        <f t="shared" si="5"/>
        <v>41.814413085253172</v>
      </c>
      <c r="M13" s="77">
        <f t="shared" si="13"/>
        <v>11809288.337971807</v>
      </c>
      <c r="N13" s="77">
        <f>IF((B13-1)/12-INT((B13-1)/12)=0,I13*Assumptions!$H$4,0)</f>
        <v>0</v>
      </c>
      <c r="O13" s="77">
        <f>N13*Assumptions!$C$6</f>
        <v>0</v>
      </c>
      <c r="P13" s="78">
        <f t="shared" si="6"/>
        <v>104147.81449298808</v>
      </c>
      <c r="Q13" s="78">
        <f>P13*(VLOOKUP(B13-D13*12,Assumptions!$C$22:$D$33,2,0))</f>
        <v>1952.7715217435268</v>
      </c>
      <c r="R13" s="77">
        <f>IF(I13=0,0,(M13+N13-O13-P13)*Assumptions!$C$7)</f>
        <v>5852.5702617394099</v>
      </c>
      <c r="S13" s="78">
        <f>IF((B13)/12-INT((B13)/12)=0,(M13+N13-O13-P13-R13)*Assumptions!$C$17,0)</f>
        <v>0</v>
      </c>
      <c r="T13" s="78">
        <f t="shared" si="14"/>
        <v>0</v>
      </c>
      <c r="U13" s="77">
        <f t="shared" si="15"/>
        <v>0</v>
      </c>
      <c r="V13" s="77">
        <f t="shared" si="16"/>
        <v>11699287.95321708</v>
      </c>
      <c r="W13" s="77"/>
      <c r="X13" s="75">
        <f>IF(B13=1,0,IF((B13-1)/12-INT((B13-1)/12)=0,I13*Assumptions!$D$11*(1+Assumptions!$D$16)^(B13-1)+Assumptions!$D$10*N13,0))</f>
        <v>0</v>
      </c>
      <c r="Y13" s="75">
        <f>N13*Assumptions!$C$13</f>
        <v>0</v>
      </c>
      <c r="Z13" s="75">
        <f>NPV(Assumptions!$D$19,N13:$N$259)*(1+Assumptions!$D$19)</f>
        <v>84646037.327113271</v>
      </c>
      <c r="AA13" s="75">
        <f t="shared" si="7"/>
        <v>875000</v>
      </c>
      <c r="AC13" s="77">
        <f t="shared" si="17"/>
        <v>12066096.405632436</v>
      </c>
      <c r="AD13" s="77">
        <f>IF(I13=0,0,AC13*'(a) (Soln)'!$C$10-(P13+Q13)*((1+'(a) (Soln)'!$C$10)^(1/2)-1))</f>
        <v>51572.302836331321</v>
      </c>
      <c r="AE13" s="77">
        <f t="shared" si="8"/>
        <v>256808.06766062975</v>
      </c>
      <c r="AF13" s="77">
        <f t="shared" si="9"/>
        <v>11130715.552192297</v>
      </c>
      <c r="AG13" s="77">
        <f t="shared" si="18"/>
        <v>5852.570261739158</v>
      </c>
      <c r="AH13" s="77">
        <f>AG13*Assumptions!$C$18</f>
        <v>1755.7710785217473</v>
      </c>
      <c r="AI13" s="77">
        <f t="shared" si="10"/>
        <v>4096.7991832174102</v>
      </c>
      <c r="AK13" s="77">
        <f t="shared" si="11"/>
        <v>5852.5702617394272</v>
      </c>
      <c r="AL13" s="80">
        <f t="shared" si="12"/>
        <v>0</v>
      </c>
    </row>
    <row r="14" spans="1:38" x14ac:dyDescent="0.25">
      <c r="B14" s="5">
        <f t="shared" si="0"/>
        <v>7</v>
      </c>
      <c r="C14" s="5">
        <f t="shared" si="1"/>
        <v>7</v>
      </c>
      <c r="D14" s="5">
        <f t="shared" si="2"/>
        <v>0</v>
      </c>
      <c r="E14" s="5">
        <f t="shared" si="3"/>
        <v>46</v>
      </c>
      <c r="F14" s="74">
        <f>1-(1-VLOOKUP(E14,'Annual Mortality Rates'!$B$5:$C$105,2,0))^(1/12)</f>
        <v>7.7533054016254432E-5</v>
      </c>
      <c r="G14" s="74">
        <f>1-(1-IF(D14&gt;=10,'Annual Lapse Rates'!$C$14,VLOOKUP(D14,'Annual Lapse Rates'!$B$3:$C$14,2,0)))^(1/12)</f>
        <v>8.7416109546967213E-3</v>
      </c>
      <c r="I14" s="75">
        <f>IF(D14&gt;=Assumptions!$H$9,0,I13-SUM(J13:K13))</f>
        <v>4741.1908364952405</v>
      </c>
      <c r="J14" s="76">
        <f t="shared" si="4"/>
        <v>0.367599005227356</v>
      </c>
      <c r="K14" s="76">
        <f t="shared" si="5"/>
        <v>41.445645754614503</v>
      </c>
      <c r="M14" s="77">
        <f t="shared" si="13"/>
        <v>11699287.95321708</v>
      </c>
      <c r="N14" s="77">
        <f>IF((B14-1)/12-INT((B14-1)/12)=0,I14*Assumptions!$H$4,0)</f>
        <v>0</v>
      </c>
      <c r="O14" s="77">
        <f>N14*Assumptions!$C$6</f>
        <v>0</v>
      </c>
      <c r="P14" s="78">
        <f t="shared" si="6"/>
        <v>103177.70525882229</v>
      </c>
      <c r="Q14" s="78">
        <f>P14*(VLOOKUP(B14-D14*12,Assumptions!$C$22:$D$33,2,0))</f>
        <v>2257.0123025367379</v>
      </c>
      <c r="R14" s="77">
        <f>IF(I14=0,0,(M14+N14-O14-P14)*Assumptions!$C$7)</f>
        <v>5798.0551239791293</v>
      </c>
      <c r="S14" s="78">
        <f>IF((B14)/12-INT((B14)/12)=0,(M14+N14-O14-P14-R14)*Assumptions!$C$17,0)</f>
        <v>0</v>
      </c>
      <c r="T14" s="78">
        <f t="shared" si="14"/>
        <v>0</v>
      </c>
      <c r="U14" s="77">
        <f t="shared" si="15"/>
        <v>0</v>
      </c>
      <c r="V14" s="77">
        <f t="shared" si="16"/>
        <v>11590312.192834279</v>
      </c>
      <c r="W14" s="77"/>
      <c r="X14" s="75">
        <f>IF(B14=1,0,IF((B14-1)/12-INT((B14-1)/12)=0,I14*Assumptions!$D$11*(1+Assumptions!$D$16)^(B14-1)+Assumptions!$D$10*N14,0))</f>
        <v>0</v>
      </c>
      <c r="Y14" s="75">
        <f>N14*Assumptions!$C$13</f>
        <v>0</v>
      </c>
      <c r="Z14" s="75">
        <f>NPV(Assumptions!$D$19,N14:$N$259)*(1+Assumptions!$D$19)</f>
        <v>85009423.131550983</v>
      </c>
      <c r="AA14" s="75">
        <f t="shared" si="7"/>
        <v>875000</v>
      </c>
      <c r="AC14" s="77">
        <f t="shared" si="17"/>
        <v>12005715.552192297</v>
      </c>
      <c r="AD14" s="77">
        <f>IF(I14=0,0,AC14*'(a) (Soln)'!$C$10-(P14+Q14)*((1+'(a) (Soln)'!$C$10)^(1/2)-1))</f>
        <v>51314.515328669891</v>
      </c>
      <c r="AE14" s="77">
        <f t="shared" si="8"/>
        <v>306427.59897521697</v>
      </c>
      <c r="AF14" s="77">
        <f t="shared" si="9"/>
        <v>11070797.294835629</v>
      </c>
      <c r="AG14" s="77">
        <f t="shared" si="18"/>
        <v>5798.0551239787601</v>
      </c>
      <c r="AH14" s="77">
        <f>AG14*Assumptions!$C$18</f>
        <v>1739.4165371936281</v>
      </c>
      <c r="AI14" s="77">
        <f t="shared" si="10"/>
        <v>4058.6385867851322</v>
      </c>
      <c r="AK14" s="77">
        <f t="shared" si="11"/>
        <v>5798.0551239791093</v>
      </c>
      <c r="AL14" s="80">
        <f t="shared" si="12"/>
        <v>0</v>
      </c>
    </row>
    <row r="15" spans="1:38" x14ac:dyDescent="0.25">
      <c r="B15" s="5">
        <f t="shared" si="0"/>
        <v>8</v>
      </c>
      <c r="C15" s="5">
        <f t="shared" si="1"/>
        <v>8</v>
      </c>
      <c r="D15" s="5">
        <f t="shared" si="2"/>
        <v>0</v>
      </c>
      <c r="E15" s="5">
        <f t="shared" si="3"/>
        <v>46</v>
      </c>
      <c r="F15" s="74">
        <f>1-(1-VLOOKUP(E15,'Annual Mortality Rates'!$B$5:$C$105,2,0))^(1/12)</f>
        <v>7.7533054016254432E-5</v>
      </c>
      <c r="G15" s="74">
        <f>1-(1-IF(D15&gt;=10,'Annual Lapse Rates'!$C$14,VLOOKUP(D15,'Annual Lapse Rates'!$B$3:$C$14,2,0)))^(1/12)</f>
        <v>8.7416109546967213E-3</v>
      </c>
      <c r="I15" s="75">
        <f>IF(D15&gt;=Assumptions!$H$9,0,I14-SUM(J14:K14))</f>
        <v>4699.3775917353987</v>
      </c>
      <c r="J15" s="76">
        <f t="shared" si="4"/>
        <v>0.36435709666279636</v>
      </c>
      <c r="K15" s="76">
        <f t="shared" si="5"/>
        <v>41.080130636170459</v>
      </c>
      <c r="M15" s="77">
        <f t="shared" si="13"/>
        <v>11590312.192834279</v>
      </c>
      <c r="N15" s="77">
        <f>IF((B15-1)/12-INT((B15-1)/12)=0,I15*Assumptions!$H$4,0)</f>
        <v>0</v>
      </c>
      <c r="O15" s="77">
        <f>N15*Assumptions!$C$6</f>
        <v>0</v>
      </c>
      <c r="P15" s="78">
        <f t="shared" si="6"/>
        <v>102216.63233454738</v>
      </c>
      <c r="Q15" s="78">
        <f>P15*(VLOOKUP(B15-D15*12,Assumptions!$C$22:$D$33,2,0))</f>
        <v>2555.4158083636848</v>
      </c>
      <c r="R15" s="77">
        <f>IF(I15=0,0,(M15+N15-O15-P15)*Assumptions!$C$7)</f>
        <v>5744.0477802498663</v>
      </c>
      <c r="S15" s="78">
        <f>IF((B15)/12-INT((B15)/12)=0,(M15+N15-O15-P15-R15)*Assumptions!$C$17,0)</f>
        <v>0</v>
      </c>
      <c r="T15" s="78">
        <f t="shared" si="14"/>
        <v>0</v>
      </c>
      <c r="U15" s="77">
        <f t="shared" si="15"/>
        <v>0</v>
      </c>
      <c r="V15" s="77">
        <f t="shared" si="16"/>
        <v>11482351.512719482</v>
      </c>
      <c r="W15" s="77"/>
      <c r="X15" s="75">
        <f>IF(B15=1,0,IF((B15-1)/12-INT((B15-1)/12)=0,I15*Assumptions!$D$11*(1+Assumptions!$D$16)^(B15-1)+Assumptions!$D$10*N15,0))</f>
        <v>0</v>
      </c>
      <c r="Y15" s="75">
        <f>N15*Assumptions!$C$13</f>
        <v>0</v>
      </c>
      <c r="Z15" s="75">
        <f>NPV(Assumptions!$D$19,N15:$N$259)*(1+Assumptions!$D$19)</f>
        <v>85374368.952819228</v>
      </c>
      <c r="AA15" s="75">
        <f t="shared" si="7"/>
        <v>875000</v>
      </c>
      <c r="AC15" s="77">
        <f t="shared" si="17"/>
        <v>11945797.294835629</v>
      </c>
      <c r="AD15" s="77">
        <f>IF(I15=0,0,AC15*'(a) (Soln)'!$C$10-(P15+Q15)*((1+'(a) (Soln)'!$C$10)^(1/2)-1))</f>
        <v>51058.706888614637</v>
      </c>
      <c r="AE15" s="77">
        <f t="shared" si="8"/>
        <v>355485.10200135037</v>
      </c>
      <c r="AF15" s="77">
        <f t="shared" si="9"/>
        <v>11011339.905801084</v>
      </c>
      <c r="AG15" s="77">
        <f t="shared" si="18"/>
        <v>5744.0477802486203</v>
      </c>
      <c r="AH15" s="77">
        <f>AG15*Assumptions!$C$18</f>
        <v>1723.2143340745861</v>
      </c>
      <c r="AI15" s="77">
        <f t="shared" si="10"/>
        <v>4020.8334461740342</v>
      </c>
      <c r="AK15" s="77">
        <f t="shared" si="11"/>
        <v>5744.0477802498499</v>
      </c>
      <c r="AL15" s="80">
        <f t="shared" si="12"/>
        <v>0</v>
      </c>
    </row>
    <row r="16" spans="1:38" x14ac:dyDescent="0.25">
      <c r="B16" s="5">
        <f t="shared" si="0"/>
        <v>9</v>
      </c>
      <c r="C16" s="5">
        <f t="shared" si="1"/>
        <v>9</v>
      </c>
      <c r="D16" s="5">
        <f t="shared" si="2"/>
        <v>0</v>
      </c>
      <c r="E16" s="5">
        <f t="shared" si="3"/>
        <v>46</v>
      </c>
      <c r="F16" s="74">
        <f>1-(1-VLOOKUP(E16,'Annual Mortality Rates'!$B$5:$C$105,2,0))^(1/12)</f>
        <v>7.7533054016254432E-5</v>
      </c>
      <c r="G16" s="74">
        <f>1-(1-IF(D16&gt;=10,'Annual Lapse Rates'!$C$14,VLOOKUP(D16,'Annual Lapse Rates'!$B$3:$C$14,2,0)))^(1/12)</f>
        <v>8.7416109546967213E-3</v>
      </c>
      <c r="I16" s="75">
        <f>IF(D16&gt;=Assumptions!$H$9,0,I15-SUM(J15:K15))</f>
        <v>4657.9331040025654</v>
      </c>
      <c r="J16" s="76">
        <f t="shared" si="4"/>
        <v>0.36114377895673055</v>
      </c>
      <c r="K16" s="76">
        <f t="shared" si="5"/>
        <v>40.717839048193326</v>
      </c>
      <c r="M16" s="77">
        <f t="shared" si="13"/>
        <v>11482351.512719482</v>
      </c>
      <c r="N16" s="77">
        <f>IF((B16-1)/12-INT((B16-1)/12)=0,I16*Assumptions!$H$4,0)</f>
        <v>0</v>
      </c>
      <c r="O16" s="77">
        <f>N16*Assumptions!$C$6</f>
        <v>0</v>
      </c>
      <c r="P16" s="78">
        <f t="shared" si="6"/>
        <v>101264.5115493364</v>
      </c>
      <c r="Q16" s="78">
        <f>P16*(VLOOKUP(B16-D16*12,Assumptions!$C$22:$D$33,2,0))</f>
        <v>2848.0643873250865</v>
      </c>
      <c r="R16" s="77">
        <f>IF(I16=0,0,(M16+N16-O16-P16)*Assumptions!$C$7)</f>
        <v>5690.5435005850732</v>
      </c>
      <c r="S16" s="78">
        <f>IF((B16)/12-INT((B16)/12)=0,(M16+N16-O16-P16-R16)*Assumptions!$C$17,0)</f>
        <v>0</v>
      </c>
      <c r="T16" s="78">
        <f t="shared" si="14"/>
        <v>0</v>
      </c>
      <c r="U16" s="77">
        <f t="shared" si="15"/>
        <v>0</v>
      </c>
      <c r="V16" s="77">
        <f t="shared" si="16"/>
        <v>11375396.45766956</v>
      </c>
      <c r="W16" s="77"/>
      <c r="X16" s="75">
        <f>IF(B16=1,0,IF((B16-1)/12-INT((B16-1)/12)=0,I16*Assumptions!$D$11*(1+Assumptions!$D$16)^(B16-1)+Assumptions!$D$10*N16,0))</f>
        <v>0</v>
      </c>
      <c r="Y16" s="75">
        <f>N16*Assumptions!$C$13</f>
        <v>0</v>
      </c>
      <c r="Z16" s="75">
        <f>NPV(Assumptions!$D$19,N16:$N$259)*(1+Assumptions!$D$19)</f>
        <v>85740881.488077</v>
      </c>
      <c r="AA16" s="75">
        <f t="shared" si="7"/>
        <v>875000</v>
      </c>
      <c r="AC16" s="77">
        <f t="shared" si="17"/>
        <v>11886339.905801084</v>
      </c>
      <c r="AD16" s="77">
        <f>IF(I16=0,0,AC16*'(a) (Soln)'!$C$10-(P16+Q16)*((1+'(a) (Soln)'!$C$10)^(1/2)-1))</f>
        <v>50804.870102786917</v>
      </c>
      <c r="AE16" s="77">
        <f t="shared" si="8"/>
        <v>403988.39308160171</v>
      </c>
      <c r="AF16" s="77">
        <f t="shared" si="9"/>
        <v>10952341.656466624</v>
      </c>
      <c r="AG16" s="77">
        <f t="shared" si="18"/>
        <v>5690.5435005855543</v>
      </c>
      <c r="AH16" s="77">
        <f>AG16*Assumptions!$C$18</f>
        <v>1707.1630501756663</v>
      </c>
      <c r="AI16" s="77">
        <f t="shared" si="10"/>
        <v>3983.380450409888</v>
      </c>
      <c r="AK16" s="77">
        <f t="shared" si="11"/>
        <v>5690.5435005850159</v>
      </c>
      <c r="AL16" s="80">
        <f t="shared" si="12"/>
        <v>0</v>
      </c>
    </row>
    <row r="17" spans="2:38" x14ac:dyDescent="0.25">
      <c r="B17" s="5">
        <f t="shared" si="0"/>
        <v>10</v>
      </c>
      <c r="C17" s="5">
        <f t="shared" si="1"/>
        <v>10</v>
      </c>
      <c r="D17" s="5">
        <f t="shared" si="2"/>
        <v>0</v>
      </c>
      <c r="E17" s="5">
        <f t="shared" si="3"/>
        <v>46</v>
      </c>
      <c r="F17" s="74">
        <f>1-(1-VLOOKUP(E17,'Annual Mortality Rates'!$B$5:$C$105,2,0))^(1/12)</f>
        <v>7.7533054016254432E-5</v>
      </c>
      <c r="G17" s="74">
        <f>1-(1-IF(D17&gt;=10,'Annual Lapse Rates'!$C$14,VLOOKUP(D17,'Annual Lapse Rates'!$B$3:$C$14,2,0)))^(1/12)</f>
        <v>8.7416109546967213E-3</v>
      </c>
      <c r="I17" s="75">
        <f>IF(D17&gt;=Assumptions!$H$9,0,I16-SUM(J16:K16))</f>
        <v>4616.8541211754155</v>
      </c>
      <c r="J17" s="76">
        <f t="shared" si="4"/>
        <v>0.35795879996226038</v>
      </c>
      <c r="K17" s="76">
        <f t="shared" si="5"/>
        <v>40.358742561903718</v>
      </c>
      <c r="M17" s="77">
        <f t="shared" si="13"/>
        <v>11375396.45766956</v>
      </c>
      <c r="N17" s="77">
        <f>IF((B17-1)/12-INT((B17-1)/12)=0,I17*Assumptions!$H$4,0)</f>
        <v>0</v>
      </c>
      <c r="O17" s="77">
        <f>N17*Assumptions!$C$6</f>
        <v>0</v>
      </c>
      <c r="P17" s="78">
        <f t="shared" si="6"/>
        <v>100321.25951639131</v>
      </c>
      <c r="Q17" s="78">
        <f>P17*(VLOOKUP(B17-D17*12,Assumptions!$C$22:$D$33,2,0))</f>
        <v>3135.0393598872283</v>
      </c>
      <c r="R17" s="77">
        <f>IF(I17=0,0,(M17+N17-O17-P17)*Assumptions!$C$7)</f>
        <v>5637.5375990765842</v>
      </c>
      <c r="S17" s="78">
        <f>IF((B17)/12-INT((B17)/12)=0,(M17+N17-O17-P17-R17)*Assumptions!$C$17,0)</f>
        <v>0</v>
      </c>
      <c r="T17" s="78">
        <f t="shared" si="14"/>
        <v>0</v>
      </c>
      <c r="U17" s="77">
        <f t="shared" si="15"/>
        <v>0</v>
      </c>
      <c r="V17" s="77">
        <f t="shared" si="16"/>
        <v>11269437.660554091</v>
      </c>
      <c r="W17" s="77"/>
      <c r="X17" s="75">
        <f>IF(B17=1,0,IF((B17-1)/12-INT((B17-1)/12)=0,I17*Assumptions!$D$11*(1+Assumptions!$D$16)^(B17-1)+Assumptions!$D$10*N17,0))</f>
        <v>0</v>
      </c>
      <c r="Y17" s="75">
        <f>N17*Assumptions!$C$13</f>
        <v>0</v>
      </c>
      <c r="Z17" s="75">
        <f>NPV(Assumptions!$D$19,N17:$N$259)*(1+Assumptions!$D$19)</f>
        <v>86108967.463234216</v>
      </c>
      <c r="AA17" s="75">
        <f t="shared" si="7"/>
        <v>875000</v>
      </c>
      <c r="AC17" s="77">
        <f t="shared" si="17"/>
        <v>11827341.656466624</v>
      </c>
      <c r="AD17" s="77">
        <f>IF(I17=0,0,AC17*'(a) (Soln)'!$C$10-(P17+Q17)*((1+'(a) (Soln)'!$C$10)^(1/2)-1))</f>
        <v>50552.997554635469</v>
      </c>
      <c r="AE17" s="77">
        <f t="shared" si="8"/>
        <v>451945.1987970639</v>
      </c>
      <c r="AF17" s="77">
        <f t="shared" si="9"/>
        <v>10893800.817545902</v>
      </c>
      <c r="AG17" s="77">
        <f t="shared" si="18"/>
        <v>5637.5375990787215</v>
      </c>
      <c r="AH17" s="77">
        <f>AG17*Assumptions!$C$18</f>
        <v>1691.2612797236163</v>
      </c>
      <c r="AI17" s="77">
        <f t="shared" si="10"/>
        <v>3946.2763193551054</v>
      </c>
      <c r="AK17" s="77">
        <f t="shared" si="11"/>
        <v>5637.5375990766333</v>
      </c>
      <c r="AL17" s="80">
        <f t="shared" si="12"/>
        <v>0</v>
      </c>
    </row>
    <row r="18" spans="2:38" x14ac:dyDescent="0.25">
      <c r="B18" s="5">
        <f t="shared" si="0"/>
        <v>11</v>
      </c>
      <c r="C18" s="5">
        <f t="shared" si="1"/>
        <v>11</v>
      </c>
      <c r="D18" s="5">
        <f t="shared" si="2"/>
        <v>0</v>
      </c>
      <c r="E18" s="5">
        <f t="shared" si="3"/>
        <v>46</v>
      </c>
      <c r="F18" s="74">
        <f>1-(1-VLOOKUP(E18,'Annual Mortality Rates'!$B$5:$C$105,2,0))^(1/12)</f>
        <v>7.7533054016254432E-5</v>
      </c>
      <c r="G18" s="74">
        <f>1-(1-IF(D18&gt;=10,'Annual Lapse Rates'!$C$14,VLOOKUP(D18,'Annual Lapse Rates'!$B$3:$C$14,2,0)))^(1/12)</f>
        <v>8.7416109546967213E-3</v>
      </c>
      <c r="I18" s="75">
        <f>IF(D18&gt;=Assumptions!$H$9,0,I17-SUM(J17:K17))</f>
        <v>4576.1374198135491</v>
      </c>
      <c r="J18" s="76">
        <f t="shared" si="4"/>
        <v>0.35480190975620707</v>
      </c>
      <c r="K18" s="76">
        <f t="shared" si="5"/>
        <v>40.002812999239708</v>
      </c>
      <c r="M18" s="77">
        <f t="shared" si="13"/>
        <v>11269437.660554091</v>
      </c>
      <c r="N18" s="77">
        <f>IF((B18-1)/12-INT((B18-1)/12)=0,I18*Assumptions!$H$4,0)</f>
        <v>0</v>
      </c>
      <c r="O18" s="77">
        <f>N18*Assumptions!$C$6</f>
        <v>0</v>
      </c>
      <c r="P18" s="78">
        <f t="shared" si="6"/>
        <v>99386.793625639984</v>
      </c>
      <c r="Q18" s="78">
        <f>P18*(VLOOKUP(B18-D18*12,Assumptions!$C$22:$D$33,2,0))</f>
        <v>3416.4210308813749</v>
      </c>
      <c r="R18" s="77">
        <f>IF(I18=0,0,(M18+N18-O18-P18)*Assumptions!$C$7)</f>
        <v>5585.0254334642259</v>
      </c>
      <c r="S18" s="78">
        <f>IF((B18)/12-INT((B18)/12)=0,(M18+N18-O18-P18-R18)*Assumptions!$C$17,0)</f>
        <v>0</v>
      </c>
      <c r="T18" s="78">
        <f t="shared" si="14"/>
        <v>0</v>
      </c>
      <c r="U18" s="77">
        <f t="shared" si="15"/>
        <v>0</v>
      </c>
      <c r="V18" s="77">
        <f t="shared" si="16"/>
        <v>11164465.841494987</v>
      </c>
      <c r="W18" s="77"/>
      <c r="X18" s="75">
        <f>IF(B18=1,0,IF((B18-1)/12-INT((B18-1)/12)=0,I18*Assumptions!$D$11*(1+Assumptions!$D$16)^(B18-1)+Assumptions!$D$10*N18,0))</f>
        <v>0</v>
      </c>
      <c r="Y18" s="75">
        <f>N18*Assumptions!$C$13</f>
        <v>0</v>
      </c>
      <c r="Z18" s="75">
        <f>NPV(Assumptions!$D$19,N18:$N$259)*(1+Assumptions!$D$19)</f>
        <v>86478633.633075207</v>
      </c>
      <c r="AA18" s="75">
        <f t="shared" si="7"/>
        <v>875000</v>
      </c>
      <c r="AC18" s="77">
        <f t="shared" si="17"/>
        <v>11768800.817545902</v>
      </c>
      <c r="AD18" s="77">
        <f>IF(I18=0,0,AC18*'(a) (Soln)'!$C$10-(P18+Q18)*((1+'(a) (Soln)'!$C$10)^(1/2)-1))</f>
        <v>50303.08182526943</v>
      </c>
      <c r="AE18" s="77">
        <f t="shared" si="8"/>
        <v>499363.15699181147</v>
      </c>
      <c r="AF18" s="77">
        <f t="shared" si="9"/>
        <v>10835715.659281187</v>
      </c>
      <c r="AG18" s="77">
        <f t="shared" si="18"/>
        <v>5585.0254334632918</v>
      </c>
      <c r="AH18" s="77">
        <f>AG18*Assumptions!$C$18</f>
        <v>1675.5076300389876</v>
      </c>
      <c r="AI18" s="77">
        <f t="shared" si="10"/>
        <v>3909.5178034243045</v>
      </c>
      <c r="AK18" s="77">
        <f t="shared" si="11"/>
        <v>5585.0254334642086</v>
      </c>
      <c r="AL18" s="80">
        <f t="shared" si="12"/>
        <v>0</v>
      </c>
    </row>
    <row r="19" spans="2:38" x14ac:dyDescent="0.25">
      <c r="B19" s="5">
        <f t="shared" si="0"/>
        <v>12</v>
      </c>
      <c r="C19" s="5">
        <f t="shared" si="1"/>
        <v>12</v>
      </c>
      <c r="D19" s="5">
        <f t="shared" si="2"/>
        <v>0</v>
      </c>
      <c r="E19" s="5">
        <f t="shared" si="3"/>
        <v>46</v>
      </c>
      <c r="F19" s="74">
        <f>1-(1-VLOOKUP(E19,'Annual Mortality Rates'!$B$5:$C$105,2,0))^(1/12)</f>
        <v>7.7533054016254432E-5</v>
      </c>
      <c r="G19" s="74">
        <f>1-(1-IF(D19&gt;=10,'Annual Lapse Rates'!$C$14,VLOOKUP(D19,'Annual Lapse Rates'!$B$3:$C$14,2,0)))^(1/12)</f>
        <v>8.7416109546967213E-3</v>
      </c>
      <c r="I19" s="75">
        <f>IF(D19&gt;=Assumptions!$H$9,0,I18-SUM(J18:K18))</f>
        <v>4535.7798049045532</v>
      </c>
      <c r="J19" s="76">
        <f t="shared" si="4"/>
        <v>0.3516728606195007</v>
      </c>
      <c r="K19" s="76">
        <f t="shared" si="5"/>
        <v>39.650022430645798</v>
      </c>
      <c r="M19" s="77">
        <f t="shared" si="13"/>
        <v>11164465.841494987</v>
      </c>
      <c r="N19" s="77">
        <f>IF((B19-1)/12-INT((B19-1)/12)=0,I19*Assumptions!$H$4,0)</f>
        <v>0</v>
      </c>
      <c r="O19" s="77">
        <f>N19*Assumptions!$C$6</f>
        <v>0</v>
      </c>
      <c r="P19" s="78">
        <f t="shared" si="6"/>
        <v>98461.032036501187</v>
      </c>
      <c r="Q19" s="78">
        <f>P19*(VLOOKUP(B19-D19*12,Assumptions!$C$22:$D$33,2,0))</f>
        <v>3692.288701368795</v>
      </c>
      <c r="R19" s="77">
        <f>IF(I19=0,0,(M19+N19-O19-P19)*Assumptions!$C$7)</f>
        <v>5533.0024047292427</v>
      </c>
      <c r="S19" s="78">
        <f>IF((B19)/12-INT((B19)/12)=0,(M19+N19-O19-P19-R19)*Assumptions!$C$17,0)</f>
        <v>553023.59035268787</v>
      </c>
      <c r="T19" s="78">
        <f t="shared" si="14"/>
        <v>0</v>
      </c>
      <c r="U19" s="77">
        <f t="shared" si="15"/>
        <v>0</v>
      </c>
      <c r="V19" s="77">
        <f t="shared" si="16"/>
        <v>11613495.397406444</v>
      </c>
      <c r="W19" s="77"/>
      <c r="X19" s="75">
        <f>IF(B19=1,0,IF((B19-1)/12-INT((B19-1)/12)=0,I19*Assumptions!$D$11*(1+Assumptions!$D$16)^(B19-1)+Assumptions!$D$10*N19,0))</f>
        <v>0</v>
      </c>
      <c r="Y19" s="75">
        <f>N19*Assumptions!$C$13</f>
        <v>0</v>
      </c>
      <c r="Z19" s="75">
        <f>NPV(Assumptions!$D$19,N19:$N$259)*(1+Assumptions!$D$19)</f>
        <v>86849886.781382516</v>
      </c>
      <c r="AA19" s="75">
        <f t="shared" si="7"/>
        <v>875000</v>
      </c>
      <c r="AC19" s="77">
        <f t="shared" si="17"/>
        <v>11710715.659281187</v>
      </c>
      <c r="AD19" s="77">
        <f>IF(I19=0,0,AC19*'(a) (Soln)'!$C$10-(P19+Q19)*((1+'(a) (Soln)'!$C$10)^(1/2)-1))</f>
        <v>50055.115494276637</v>
      </c>
      <c r="AE19" s="77">
        <f t="shared" si="8"/>
        <v>546249.81778619997</v>
      </c>
      <c r="AF19" s="77">
        <f t="shared" si="9"/>
        <v>10778084.451632859</v>
      </c>
      <c r="AG19" s="77">
        <f t="shared" si="18"/>
        <v>5533.0024047342304</v>
      </c>
      <c r="AH19" s="77">
        <f>AG19*Assumptions!$C$18</f>
        <v>1659.9007214202691</v>
      </c>
      <c r="AI19" s="77">
        <f t="shared" si="10"/>
        <v>3873.1016833139611</v>
      </c>
      <c r="AK19" s="77">
        <f t="shared" si="11"/>
        <v>5533.0024047292536</v>
      </c>
      <c r="AL19" s="80">
        <f t="shared" si="12"/>
        <v>0</v>
      </c>
    </row>
    <row r="20" spans="2:38" x14ac:dyDescent="0.25">
      <c r="B20" s="5">
        <f t="shared" si="0"/>
        <v>13</v>
      </c>
      <c r="C20" s="5">
        <f t="shared" si="1"/>
        <v>13</v>
      </c>
      <c r="D20" s="5">
        <f t="shared" si="2"/>
        <v>1</v>
      </c>
      <c r="E20" s="5">
        <f t="shared" si="3"/>
        <v>47</v>
      </c>
      <c r="F20" s="74">
        <f>1-(1-VLOOKUP(E20,'Annual Mortality Rates'!$B$5:$C$105,2,0))^(1/12)</f>
        <v>8.5873880504183653E-5</v>
      </c>
      <c r="G20" s="74">
        <f>1-(1-IF(D20&gt;=10,'Annual Lapse Rates'!$C$14,VLOOKUP(D20,'Annual Lapse Rates'!$B$3:$C$14,2,0)))^(1/12)</f>
        <v>6.9243826282994192E-3</v>
      </c>
      <c r="I20" s="75">
        <f>IF(D20&gt;=Assumptions!$H$9,0,I19-SUM(J19:K19))</f>
        <v>4495.7781096132876</v>
      </c>
      <c r="J20" s="76">
        <f t="shared" si="4"/>
        <v>0.38606991215825615</v>
      </c>
      <c r="K20" s="76">
        <f t="shared" si="5"/>
        <v>31.13048784289505</v>
      </c>
      <c r="M20" s="77">
        <f t="shared" si="13"/>
        <v>11613495.397406444</v>
      </c>
      <c r="N20" s="77">
        <f>IF((B20-1)/12-INT((B20-1)/12)=0,I20*Assumptions!$H$4,0)</f>
        <v>11239445.274033219</v>
      </c>
      <c r="O20" s="77">
        <f>N20*Assumptions!$C$6</f>
        <v>112394.45274033218</v>
      </c>
      <c r="P20" s="78">
        <f t="shared" si="6"/>
        <v>159417.06214338614</v>
      </c>
      <c r="Q20" s="78">
        <f>P20*(VLOOKUP(B20-D20*12,Assumptions!$C$22:$D$33,2,0))</f>
        <v>498.17831919808168</v>
      </c>
      <c r="R20" s="77">
        <f>IF(I20=0,0,(M20+N20-O20-P20)*Assumptions!$C$7)</f>
        <v>11290.564578277972</v>
      </c>
      <c r="S20" s="78">
        <f>IF((B20)/12-INT((B20)/12)=0,(M20+N20-O20-P20-R20)*Assumptions!$C$17,0)</f>
        <v>0</v>
      </c>
      <c r="T20" s="78">
        <f t="shared" si="14"/>
        <v>0</v>
      </c>
      <c r="U20" s="77">
        <f t="shared" si="15"/>
        <v>0</v>
      </c>
      <c r="V20" s="77">
        <f t="shared" si="16"/>
        <v>22569838.591977667</v>
      </c>
      <c r="W20" s="77"/>
      <c r="X20" s="75">
        <f>IF(B20=1,0,IF((B20-1)/12-INT((B20-1)/12)=0,I20*Assumptions!$D$11*(1+Assumptions!$D$16)^(B20-1)+Assumptions!$D$10*N20,0))</f>
        <v>86004.235236902197</v>
      </c>
      <c r="Y20" s="75">
        <f>N20*Assumptions!$C$13</f>
        <v>56197.226370166092</v>
      </c>
      <c r="Z20" s="75">
        <f>NPV(Assumptions!$D$19,N20:$N$259)*(1+Assumptions!$D$19)</f>
        <v>87222733.721061632</v>
      </c>
      <c r="AA20" s="75">
        <f t="shared" si="7"/>
        <v>800399.26768727077</v>
      </c>
      <c r="AC20" s="77">
        <f t="shared" si="17"/>
        <v>22780135.272925746</v>
      </c>
      <c r="AD20" s="77">
        <f>IF(I20=0,0,AC20*'(a) (Soln)'!$C$10-(P20+Q20)*((1+'(a) (Soln)'!$C$10)^(1/2)-1))</f>
        <v>97452.328481450648</v>
      </c>
      <c r="AE20" s="77">
        <f t="shared" si="8"/>
        <v>39589.054226415232</v>
      </c>
      <c r="AF20" s="77">
        <f t="shared" si="9"/>
        <v>21905982.528679065</v>
      </c>
      <c r="AG20" s="77">
        <f t="shared" si="18"/>
        <v>-93117.17660119012</v>
      </c>
      <c r="AH20" s="77">
        <f>AG20*Assumptions!$C$18</f>
        <v>-27935.152980357034</v>
      </c>
      <c r="AI20" s="77">
        <f t="shared" si="10"/>
        <v>-65182.02362083309</v>
      </c>
      <c r="AK20" s="77">
        <f t="shared" si="11"/>
        <v>-93117.176601187326</v>
      </c>
      <c r="AL20" s="80">
        <f t="shared" si="12"/>
        <v>0</v>
      </c>
    </row>
    <row r="21" spans="2:38" x14ac:dyDescent="0.25">
      <c r="B21" s="5">
        <f t="shared" si="0"/>
        <v>14</v>
      </c>
      <c r="C21" s="5">
        <f t="shared" si="1"/>
        <v>14</v>
      </c>
      <c r="D21" s="5">
        <f t="shared" si="2"/>
        <v>1</v>
      </c>
      <c r="E21" s="5">
        <f t="shared" si="3"/>
        <v>47</v>
      </c>
      <c r="F21" s="74">
        <f>1-(1-VLOOKUP(E21,'Annual Mortality Rates'!$B$5:$C$105,2,0))^(1/12)</f>
        <v>8.5873880504183653E-5</v>
      </c>
      <c r="G21" s="74">
        <f>1-(1-IF(D21&gt;=10,'Annual Lapse Rates'!$C$14,VLOOKUP(D21,'Annual Lapse Rates'!$B$3:$C$14,2,0)))^(1/12)</f>
        <v>6.9243826282994192E-3</v>
      </c>
      <c r="I21" s="75">
        <f>IF(D21&gt;=Assumptions!$H$9,0,I20-SUM(J20:K20))</f>
        <v>4464.2615518582343</v>
      </c>
      <c r="J21" s="76">
        <f t="shared" si="4"/>
        <v>0.38336346304369551</v>
      </c>
      <c r="K21" s="76">
        <f t="shared" si="5"/>
        <v>30.912255137872165</v>
      </c>
      <c r="M21" s="77">
        <f t="shared" si="13"/>
        <v>22569838.591977667</v>
      </c>
      <c r="N21" s="77">
        <f>IF((B21-1)/12-INT((B21-1)/12)=0,I21*Assumptions!$H$4,0)</f>
        <v>0</v>
      </c>
      <c r="O21" s="77">
        <f>N21*Assumptions!$C$6</f>
        <v>0</v>
      </c>
      <c r="P21" s="78">
        <f t="shared" si="6"/>
        <v>158220.35789205821</v>
      </c>
      <c r="Q21" s="78">
        <f>P21*(VLOOKUP(B21-D21*12,Assumptions!$C$22:$D$33,2,0))</f>
        <v>988.87723682536387</v>
      </c>
      <c r="R21" s="77">
        <f>IF(I21=0,0,(M21+N21-O21-P21)*Assumptions!$C$7)</f>
        <v>11205.809117042805</v>
      </c>
      <c r="S21" s="78">
        <f>IF((B21)/12-INT((B21)/12)=0,(M21+N21-O21-P21-R21)*Assumptions!$C$17,0)</f>
        <v>0</v>
      </c>
      <c r="T21" s="78">
        <f t="shared" si="14"/>
        <v>0</v>
      </c>
      <c r="U21" s="77">
        <f t="shared" si="15"/>
        <v>0</v>
      </c>
      <c r="V21" s="77">
        <f t="shared" si="16"/>
        <v>22400412.424968567</v>
      </c>
      <c r="W21" s="77"/>
      <c r="X21" s="75">
        <f>IF(B21=1,0,IF((B21-1)/12-INT((B21-1)/12)=0,I21*Assumptions!$D$11*(1+Assumptions!$D$16)^(B21-1)+Assumptions!$D$10*N21,0))</f>
        <v>0</v>
      </c>
      <c r="Y21" s="75">
        <f>N21*Assumptions!$C$13</f>
        <v>0</v>
      </c>
      <c r="Z21" s="75">
        <f>NPV(Assumptions!$D$19,N21:$N$259)*(1+Assumptions!$D$19)</f>
        <v>76309485.033047467</v>
      </c>
      <c r="AA21" s="75">
        <f t="shared" si="7"/>
        <v>800399.26768727077</v>
      </c>
      <c r="AC21" s="77">
        <f t="shared" si="17"/>
        <v>22706381.796366338</v>
      </c>
      <c r="AD21" s="77">
        <f>IF(I21=0,0,AC21*'(a) (Soln)'!$C$10-(P21+Q21)*((1+'(a) (Soln)'!$C$10)^(1/2)-1))</f>
        <v>97137.218306519688</v>
      </c>
      <c r="AE21" s="77">
        <f t="shared" si="8"/>
        <v>136543.20438867062</v>
      </c>
      <c r="AF21" s="77">
        <f t="shared" si="9"/>
        <v>21832704.70273966</v>
      </c>
      <c r="AG21" s="77">
        <f t="shared" si="18"/>
        <v>11205.809117041827</v>
      </c>
      <c r="AH21" s="77">
        <f>AG21*Assumptions!$C$18</f>
        <v>3361.742735112548</v>
      </c>
      <c r="AI21" s="77">
        <f t="shared" si="10"/>
        <v>7844.0663819292786</v>
      </c>
      <c r="AK21" s="77">
        <f t="shared" si="11"/>
        <v>11205.809117042809</v>
      </c>
      <c r="AL21" s="80">
        <f t="shared" si="12"/>
        <v>0</v>
      </c>
    </row>
    <row r="22" spans="2:38" x14ac:dyDescent="0.25">
      <c r="B22" s="5">
        <f t="shared" si="0"/>
        <v>15</v>
      </c>
      <c r="C22" s="5">
        <f t="shared" si="1"/>
        <v>15</v>
      </c>
      <c r="D22" s="5">
        <f t="shared" si="2"/>
        <v>1</v>
      </c>
      <c r="E22" s="5">
        <f t="shared" si="3"/>
        <v>47</v>
      </c>
      <c r="F22" s="74">
        <f>1-(1-VLOOKUP(E22,'Annual Mortality Rates'!$B$5:$C$105,2,0))^(1/12)</f>
        <v>8.5873880504183653E-5</v>
      </c>
      <c r="G22" s="74">
        <f>1-(1-IF(D22&gt;=10,'Annual Lapse Rates'!$C$14,VLOOKUP(D22,'Annual Lapse Rates'!$B$3:$C$14,2,0)))^(1/12)</f>
        <v>6.9243826282994192E-3</v>
      </c>
      <c r="I22" s="75">
        <f>IF(D22&gt;=Assumptions!$H$9,0,I21-SUM(J21:K21))</f>
        <v>4432.9659332573183</v>
      </c>
      <c r="J22" s="76">
        <f t="shared" si="4"/>
        <v>0.38067598683165593</v>
      </c>
      <c r="K22" s="76">
        <f t="shared" si="5"/>
        <v>30.695552300090096</v>
      </c>
      <c r="M22" s="77">
        <f t="shared" si="13"/>
        <v>22400412.424968567</v>
      </c>
      <c r="N22" s="77">
        <f>IF((B22-1)/12-INT((B22-1)/12)=0,I22*Assumptions!$H$4,0)</f>
        <v>0</v>
      </c>
      <c r="O22" s="77">
        <f>N22*Assumptions!$C$6</f>
        <v>0</v>
      </c>
      <c r="P22" s="78">
        <f t="shared" si="6"/>
        <v>157032.63700202099</v>
      </c>
      <c r="Q22" s="78">
        <f>P22*(VLOOKUP(B22-D22*12,Assumptions!$C$22:$D$33,2,0))</f>
        <v>1472.1809718939469</v>
      </c>
      <c r="R22" s="77">
        <f>IF(I22=0,0,(M22+N22-O22-P22)*Assumptions!$C$7)</f>
        <v>11121.689893983274</v>
      </c>
      <c r="S22" s="78">
        <f>IF((B22)/12-INT((B22)/12)=0,(M22+N22-O22-P22-R22)*Assumptions!$C$17,0)</f>
        <v>0</v>
      </c>
      <c r="T22" s="78">
        <f t="shared" si="14"/>
        <v>0</v>
      </c>
      <c r="U22" s="77">
        <f t="shared" si="15"/>
        <v>0</v>
      </c>
      <c r="V22" s="77">
        <f t="shared" si="16"/>
        <v>22232258.098072562</v>
      </c>
      <c r="W22" s="77"/>
      <c r="X22" s="75">
        <f>IF(B22=1,0,IF((B22-1)/12-INT((B22-1)/12)=0,I22*Assumptions!$D$11*(1+Assumptions!$D$16)^(B22-1)+Assumptions!$D$10*N22,0))</f>
        <v>0</v>
      </c>
      <c r="Y22" s="75">
        <f>N22*Assumptions!$C$13</f>
        <v>0</v>
      </c>
      <c r="Z22" s="75">
        <f>NPV(Assumptions!$D$19,N22:$N$259)*(1+Assumptions!$D$19)</f>
        <v>76637081.982421532</v>
      </c>
      <c r="AA22" s="75">
        <f t="shared" si="7"/>
        <v>800399.26768727077</v>
      </c>
      <c r="AC22" s="77">
        <f t="shared" si="17"/>
        <v>22633103.970426932</v>
      </c>
      <c r="AD22" s="77">
        <f>IF(I22=0,0,AC22*'(a) (Soln)'!$C$10-(P22+Q22)*((1+'(a) (Soln)'!$C$10)^(1/2)-1))</f>
        <v>96824.146696379976</v>
      </c>
      <c r="AE22" s="77">
        <f t="shared" si="8"/>
        <v>232691.54545836523</v>
      </c>
      <c r="AF22" s="77">
        <f t="shared" si="9"/>
        <v>21759902.341568142</v>
      </c>
      <c r="AG22" s="77">
        <f t="shared" si="18"/>
        <v>11121.689893982562</v>
      </c>
      <c r="AH22" s="77">
        <f>AG22*Assumptions!$C$18</f>
        <v>3336.5069681947684</v>
      </c>
      <c r="AI22" s="77">
        <f t="shared" si="10"/>
        <v>7785.1829257877944</v>
      </c>
      <c r="AK22" s="77">
        <f t="shared" si="11"/>
        <v>11121.689893983305</v>
      </c>
      <c r="AL22" s="80">
        <f t="shared" si="12"/>
        <v>0</v>
      </c>
    </row>
    <row r="23" spans="2:38" x14ac:dyDescent="0.25">
      <c r="B23" s="5">
        <f t="shared" si="0"/>
        <v>16</v>
      </c>
      <c r="C23" s="5">
        <f t="shared" si="1"/>
        <v>16</v>
      </c>
      <c r="D23" s="5">
        <f t="shared" si="2"/>
        <v>1</v>
      </c>
      <c r="E23" s="5">
        <f t="shared" si="3"/>
        <v>47</v>
      </c>
      <c r="F23" s="74">
        <f>1-(1-VLOOKUP(E23,'Annual Mortality Rates'!$B$5:$C$105,2,0))^(1/12)</f>
        <v>8.5873880504183653E-5</v>
      </c>
      <c r="G23" s="74">
        <f>1-(1-IF(D23&gt;=10,'Annual Lapse Rates'!$C$14,VLOOKUP(D23,'Annual Lapse Rates'!$B$3:$C$14,2,0)))^(1/12)</f>
        <v>6.9243826282994192E-3</v>
      </c>
      <c r="I23" s="75">
        <f>IF(D23&gt;=Assumptions!$H$9,0,I22-SUM(J22:K22))</f>
        <v>4401.8897049703965</v>
      </c>
      <c r="J23" s="76">
        <f t="shared" si="4"/>
        <v>0.37800735051722406</v>
      </c>
      <c r="K23" s="76">
        <f t="shared" si="5"/>
        <v>30.480368604787067</v>
      </c>
      <c r="M23" s="77">
        <f t="shared" si="13"/>
        <v>22232258.098072562</v>
      </c>
      <c r="N23" s="77">
        <f>IF((B23-1)/12-INT((B23-1)/12)=0,I23*Assumptions!$H$4,0)</f>
        <v>0</v>
      </c>
      <c r="O23" s="77">
        <f>N23*Assumptions!$C$6</f>
        <v>0</v>
      </c>
      <c r="P23" s="78">
        <f t="shared" si="6"/>
        <v>155853.83203741477</v>
      </c>
      <c r="Q23" s="78">
        <f>P23*(VLOOKUP(B23-D23*12,Assumptions!$C$22:$D$33,2,0))</f>
        <v>1948.1729004676847</v>
      </c>
      <c r="R23" s="77">
        <f>IF(I23=0,0,(M23+N23-O23-P23)*Assumptions!$C$7)</f>
        <v>11038.202133017574</v>
      </c>
      <c r="S23" s="78">
        <f>IF((B23)/12-INT((B23)/12)=0,(M23+N23-O23-P23-R23)*Assumptions!$C$17,0)</f>
        <v>0</v>
      </c>
      <c r="T23" s="78">
        <f t="shared" si="14"/>
        <v>0</v>
      </c>
      <c r="U23" s="77">
        <f t="shared" si="15"/>
        <v>0</v>
      </c>
      <c r="V23" s="77">
        <f t="shared" si="16"/>
        <v>22065366.063902128</v>
      </c>
      <c r="W23" s="77"/>
      <c r="X23" s="75">
        <f>IF(B23=1,0,IF((B23-1)/12-INT((B23-1)/12)=0,I23*Assumptions!$D$11*(1+Assumptions!$D$16)^(B23-1)+Assumptions!$D$10*N23,0))</f>
        <v>0</v>
      </c>
      <c r="Y23" s="75">
        <f>N23*Assumptions!$C$13</f>
        <v>0</v>
      </c>
      <c r="Z23" s="75">
        <f>NPV(Assumptions!$D$19,N23:$N$259)*(1+Assumptions!$D$19)</f>
        <v>76966085.306916431</v>
      </c>
      <c r="AA23" s="75">
        <f t="shared" si="7"/>
        <v>800399.26768727077</v>
      </c>
      <c r="AC23" s="77">
        <f t="shared" si="17"/>
        <v>22560301.609255414</v>
      </c>
      <c r="AD23" s="77">
        <f>IF(I23=0,0,AC23*'(a) (Soln)'!$C$10-(P23+Q23)*((1+'(a) (Soln)'!$C$10)^(1/2)-1))</f>
        <v>96513.11281898852</v>
      </c>
      <c r="AE23" s="77">
        <f t="shared" si="8"/>
        <v>328043.51118285209</v>
      </c>
      <c r="AF23" s="77">
        <f t="shared" si="9"/>
        <v>21687575.24731623</v>
      </c>
      <c r="AG23" s="77">
        <f t="shared" si="18"/>
        <v>11038.202133018152</v>
      </c>
      <c r="AH23" s="77">
        <f>AG23*Assumptions!$C$18</f>
        <v>3311.4606399054455</v>
      </c>
      <c r="AI23" s="77">
        <f t="shared" si="10"/>
        <v>7726.7414931127068</v>
      </c>
      <c r="AK23" s="77">
        <f t="shared" si="11"/>
        <v>11038.202133017592</v>
      </c>
      <c r="AL23" s="80">
        <f t="shared" si="12"/>
        <v>0</v>
      </c>
    </row>
    <row r="24" spans="2:38" x14ac:dyDescent="0.25">
      <c r="B24" s="5">
        <f t="shared" si="0"/>
        <v>17</v>
      </c>
      <c r="C24" s="5">
        <f t="shared" si="1"/>
        <v>17</v>
      </c>
      <c r="D24" s="5">
        <f t="shared" si="2"/>
        <v>1</v>
      </c>
      <c r="E24" s="5">
        <f t="shared" si="3"/>
        <v>47</v>
      </c>
      <c r="F24" s="74">
        <f>1-(1-VLOOKUP(E24,'Annual Mortality Rates'!$B$5:$C$105,2,0))^(1/12)</f>
        <v>8.5873880504183653E-5</v>
      </c>
      <c r="G24" s="74">
        <f>1-(1-IF(D24&gt;=10,'Annual Lapse Rates'!$C$14,VLOOKUP(D24,'Annual Lapse Rates'!$B$3:$C$14,2,0)))^(1/12)</f>
        <v>6.9243826282994192E-3</v>
      </c>
      <c r="I24" s="75">
        <f>IF(D24&gt;=Assumptions!$H$9,0,I23-SUM(J23:K23))</f>
        <v>4371.0313290150925</v>
      </c>
      <c r="J24" s="76">
        <f t="shared" si="4"/>
        <v>0.37535742202788513</v>
      </c>
      <c r="K24" s="76">
        <f t="shared" si="5"/>
        <v>30.266693402384629</v>
      </c>
      <c r="M24" s="77">
        <f t="shared" si="13"/>
        <v>22065366.063902128</v>
      </c>
      <c r="N24" s="77">
        <f>IF((B24-1)/12-INT((B24-1)/12)=0,I24*Assumptions!$H$4,0)</f>
        <v>0</v>
      </c>
      <c r="O24" s="77">
        <f>N24*Assumptions!$C$6</f>
        <v>0</v>
      </c>
      <c r="P24" s="78">
        <f t="shared" si="6"/>
        <v>154683.87606860403</v>
      </c>
      <c r="Q24" s="78">
        <f>P24*(VLOOKUP(B24-D24*12,Assumptions!$C$22:$D$33,2,0))</f>
        <v>2416.935563571938</v>
      </c>
      <c r="R24" s="77">
        <f>IF(I24=0,0,(M24+N24-O24-P24)*Assumptions!$C$7)</f>
        <v>10955.341093916762</v>
      </c>
      <c r="S24" s="78">
        <f>IF((B24)/12-INT((B24)/12)=0,(M24+N24-O24-P24-R24)*Assumptions!$C$17,0)</f>
        <v>0</v>
      </c>
      <c r="T24" s="78">
        <f t="shared" si="14"/>
        <v>0</v>
      </c>
      <c r="U24" s="77">
        <f t="shared" si="15"/>
        <v>0</v>
      </c>
      <c r="V24" s="77">
        <f t="shared" si="16"/>
        <v>21899726.846739609</v>
      </c>
      <c r="W24" s="77"/>
      <c r="X24" s="75">
        <f>IF(B24=1,0,IF((B24-1)/12-INT((B24-1)/12)=0,I24*Assumptions!$D$11*(1+Assumptions!$D$16)^(B24-1)+Assumptions!$D$10*N24,0))</f>
        <v>0</v>
      </c>
      <c r="Y24" s="75">
        <f>N24*Assumptions!$C$13</f>
        <v>0</v>
      </c>
      <c r="Z24" s="75">
        <f>NPV(Assumptions!$D$19,N24:$N$259)*(1+Assumptions!$D$19)</f>
        <v>77296501.044106781</v>
      </c>
      <c r="AA24" s="75">
        <f t="shared" si="7"/>
        <v>800399.26768727077</v>
      </c>
      <c r="AC24" s="77">
        <f t="shared" si="17"/>
        <v>22487974.515003502</v>
      </c>
      <c r="AD24" s="77">
        <f>IF(I24=0,0,AC24*'(a) (Soln)'!$C$10-(P24+Q24)*((1+'(a) (Soln)'!$C$10)^(1/2)-1))</f>
        <v>96204.115791507837</v>
      </c>
      <c r="AE24" s="77">
        <f t="shared" si="8"/>
        <v>422608.45110137388</v>
      </c>
      <c r="AF24" s="77">
        <f t="shared" si="9"/>
        <v>21615723.210381646</v>
      </c>
      <c r="AG24" s="77">
        <f t="shared" si="18"/>
        <v>10955.341093916242</v>
      </c>
      <c r="AH24" s="77">
        <f>AG24*Assumptions!$C$18</f>
        <v>3286.6023281748726</v>
      </c>
      <c r="AI24" s="77">
        <f t="shared" si="10"/>
        <v>7668.7387657413692</v>
      </c>
      <c r="AK24" s="77">
        <f t="shared" si="11"/>
        <v>10955.341093916795</v>
      </c>
      <c r="AL24" s="80">
        <f t="shared" si="12"/>
        <v>0</v>
      </c>
    </row>
    <row r="25" spans="2:38" x14ac:dyDescent="0.25">
      <c r="B25" s="5">
        <f t="shared" si="0"/>
        <v>18</v>
      </c>
      <c r="C25" s="5">
        <f t="shared" si="1"/>
        <v>18</v>
      </c>
      <c r="D25" s="5">
        <f t="shared" si="2"/>
        <v>1</v>
      </c>
      <c r="E25" s="5">
        <f t="shared" si="3"/>
        <v>47</v>
      </c>
      <c r="F25" s="74">
        <f>1-(1-VLOOKUP(E25,'Annual Mortality Rates'!$B$5:$C$105,2,0))^(1/12)</f>
        <v>8.5873880504183653E-5</v>
      </c>
      <c r="G25" s="74">
        <f>1-(1-IF(D25&gt;=10,'Annual Lapse Rates'!$C$14,VLOOKUP(D25,'Annual Lapse Rates'!$B$3:$C$14,2,0)))^(1/12)</f>
        <v>6.9243826282994192E-3</v>
      </c>
      <c r="I25" s="75">
        <f>IF(D25&gt;=Assumptions!$H$9,0,I24-SUM(J24:K24))</f>
        <v>4340.3892781906798</v>
      </c>
      <c r="J25" s="76">
        <f t="shared" si="4"/>
        <v>0.37272607021698639</v>
      </c>
      <c r="K25" s="76">
        <f t="shared" si="5"/>
        <v>30.054516117960599</v>
      </c>
      <c r="M25" s="77">
        <f t="shared" si="13"/>
        <v>21899726.846739609</v>
      </c>
      <c r="N25" s="77">
        <f>IF((B25-1)/12-INT((B25-1)/12)=0,I25*Assumptions!$H$4,0)</f>
        <v>0</v>
      </c>
      <c r="O25" s="77">
        <f>N25*Assumptions!$C$6</f>
        <v>0</v>
      </c>
      <c r="P25" s="78">
        <f t="shared" si="6"/>
        <v>153522.70266837737</v>
      </c>
      <c r="Q25" s="78">
        <f>P25*(VLOOKUP(B25-D25*12,Assumptions!$C$22:$D$33,2,0))</f>
        <v>2878.550675032076</v>
      </c>
      <c r="R25" s="77">
        <f>IF(I25=0,0,(M25+N25-O25-P25)*Assumptions!$C$7)</f>
        <v>10873.102072035617</v>
      </c>
      <c r="S25" s="78">
        <f>IF((B25)/12-INT((B25)/12)=0,(M25+N25-O25-P25-R25)*Assumptions!$C$17,0)</f>
        <v>0</v>
      </c>
      <c r="T25" s="78">
        <f t="shared" si="14"/>
        <v>0</v>
      </c>
      <c r="U25" s="77">
        <f t="shared" si="15"/>
        <v>0</v>
      </c>
      <c r="V25" s="77">
        <f t="shared" si="16"/>
        <v>21735331.041999198</v>
      </c>
      <c r="W25" s="77"/>
      <c r="X25" s="75">
        <f>IF(B25=1,0,IF((B25-1)/12-INT((B25-1)/12)=0,I25*Assumptions!$D$11*(1+Assumptions!$D$16)^(B25-1)+Assumptions!$D$10*N25,0))</f>
        <v>0</v>
      </c>
      <c r="Y25" s="75">
        <f>N25*Assumptions!$C$13</f>
        <v>0</v>
      </c>
      <c r="Z25" s="75">
        <f>NPV(Assumptions!$D$19,N25:$N$259)*(1+Assumptions!$D$19)</f>
        <v>77628335.257486254</v>
      </c>
      <c r="AA25" s="75">
        <f t="shared" si="7"/>
        <v>800399.26768727077</v>
      </c>
      <c r="AC25" s="77">
        <f t="shared" si="17"/>
        <v>22416122.478068918</v>
      </c>
      <c r="AD25" s="77">
        <f>IF(I25=0,0,AC25*'(a) (Soln)'!$C$10-(P25+Q25)*((1+'(a) (Soln)'!$C$10)^(1/2)-1))</f>
        <v>95897.15468133676</v>
      </c>
      <c r="AE25" s="77">
        <f t="shared" si="8"/>
        <v>516395.6313293092</v>
      </c>
      <c r="AF25" s="77">
        <f t="shared" si="9"/>
        <v>21544346.009647541</v>
      </c>
      <c r="AG25" s="77">
        <f t="shared" si="18"/>
        <v>10873.10207203227</v>
      </c>
      <c r="AH25" s="77">
        <f>AG25*Assumptions!$C$18</f>
        <v>3261.9306216096811</v>
      </c>
      <c r="AI25" s="77">
        <f t="shared" si="10"/>
        <v>7611.1714504225893</v>
      </c>
      <c r="AK25" s="77">
        <f t="shared" si="11"/>
        <v>10873.102072035661</v>
      </c>
      <c r="AL25" s="80">
        <f t="shared" si="12"/>
        <v>0</v>
      </c>
    </row>
    <row r="26" spans="2:38" x14ac:dyDescent="0.25">
      <c r="B26" s="5">
        <f t="shared" si="0"/>
        <v>19</v>
      </c>
      <c r="C26" s="5">
        <f t="shared" si="1"/>
        <v>19</v>
      </c>
      <c r="D26" s="5">
        <f t="shared" si="2"/>
        <v>1</v>
      </c>
      <c r="E26" s="5">
        <f t="shared" si="3"/>
        <v>47</v>
      </c>
      <c r="F26" s="74">
        <f>1-(1-VLOOKUP(E26,'Annual Mortality Rates'!$B$5:$C$105,2,0))^(1/12)</f>
        <v>8.5873880504183653E-5</v>
      </c>
      <c r="G26" s="74">
        <f>1-(1-IF(D26&gt;=10,'Annual Lapse Rates'!$C$14,VLOOKUP(D26,'Annual Lapse Rates'!$B$3:$C$14,2,0)))^(1/12)</f>
        <v>6.9243826282994192E-3</v>
      </c>
      <c r="I26" s="75">
        <f>IF(D26&gt;=Assumptions!$H$9,0,I25-SUM(J25:K25))</f>
        <v>4309.9620360025019</v>
      </c>
      <c r="J26" s="76">
        <f t="shared" si="4"/>
        <v>0.37011316485724693</v>
      </c>
      <c r="K26" s="76">
        <f t="shared" si="5"/>
        <v>29.843826250725719</v>
      </c>
      <c r="M26" s="77">
        <f t="shared" si="13"/>
        <v>21735331.041999198</v>
      </c>
      <c r="N26" s="77">
        <f>IF((B26-1)/12-INT((B26-1)/12)=0,I26*Assumptions!$H$4,0)</f>
        <v>0</v>
      </c>
      <c r="O26" s="77">
        <f>N26*Assumptions!$C$6</f>
        <v>0</v>
      </c>
      <c r="P26" s="78">
        <f t="shared" si="6"/>
        <v>152370.24590817589</v>
      </c>
      <c r="Q26" s="78">
        <f>P26*(VLOOKUP(B26-D26*12,Assumptions!$C$22:$D$33,2,0))</f>
        <v>3333.0991292413478</v>
      </c>
      <c r="R26" s="77">
        <f>IF(I26=0,0,(M26+N26-O26-P26)*Assumptions!$C$7)</f>
        <v>10791.480398045513</v>
      </c>
      <c r="S26" s="78">
        <f>IF((B26)/12-INT((B26)/12)=0,(M26+N26-O26-P26-R26)*Assumptions!$C$17,0)</f>
        <v>0</v>
      </c>
      <c r="T26" s="78">
        <f t="shared" si="14"/>
        <v>0</v>
      </c>
      <c r="U26" s="77">
        <f t="shared" si="15"/>
        <v>0</v>
      </c>
      <c r="V26" s="77">
        <f t="shared" si="16"/>
        <v>21572169.31569298</v>
      </c>
      <c r="W26" s="77"/>
      <c r="X26" s="75">
        <f>IF(B26=1,0,IF((B26-1)/12-INT((B26-1)/12)=0,I26*Assumptions!$D$11*(1+Assumptions!$D$16)^(B26-1)+Assumptions!$D$10*N26,0))</f>
        <v>0</v>
      </c>
      <c r="Y26" s="75">
        <f>N26*Assumptions!$C$13</f>
        <v>0</v>
      </c>
      <c r="Z26" s="75">
        <f>NPV(Assumptions!$D$19,N26:$N$259)*(1+Assumptions!$D$19)</f>
        <v>77961594.036579356</v>
      </c>
      <c r="AA26" s="75">
        <f t="shared" si="7"/>
        <v>800399.26768727077</v>
      </c>
      <c r="AC26" s="77">
        <f t="shared" si="17"/>
        <v>22344745.277334813</v>
      </c>
      <c r="AD26" s="77">
        <f>IF(I26=0,0,AC26*'(a) (Soln)'!$C$10-(P26+Q26)*((1+'(a) (Soln)'!$C$10)^(1/2)-1))</f>
        <v>95592.22850712997</v>
      </c>
      <c r="AE26" s="77">
        <f t="shared" si="8"/>
        <v>609414.23533561453</v>
      </c>
      <c r="AF26" s="77">
        <f t="shared" si="9"/>
        <v>21473443.412719212</v>
      </c>
      <c r="AG26" s="77">
        <f t="shared" si="18"/>
        <v>10791.480398041014</v>
      </c>
      <c r="AH26" s="77">
        <f>AG26*Assumptions!$C$18</f>
        <v>3237.4441194123042</v>
      </c>
      <c r="AI26" s="77">
        <f t="shared" si="10"/>
        <v>7554.0362786287096</v>
      </c>
      <c r="AK26" s="77">
        <f t="shared" si="11"/>
        <v>10791.480398045504</v>
      </c>
      <c r="AL26" s="80">
        <f t="shared" si="12"/>
        <v>0</v>
      </c>
    </row>
    <row r="27" spans="2:38" x14ac:dyDescent="0.25">
      <c r="B27" s="5">
        <f t="shared" si="0"/>
        <v>20</v>
      </c>
      <c r="C27" s="5">
        <f t="shared" si="1"/>
        <v>20</v>
      </c>
      <c r="D27" s="5">
        <f t="shared" si="2"/>
        <v>1</v>
      </c>
      <c r="E27" s="5">
        <f t="shared" si="3"/>
        <v>47</v>
      </c>
      <c r="F27" s="74">
        <f>1-(1-VLOOKUP(E27,'Annual Mortality Rates'!$B$5:$C$105,2,0))^(1/12)</f>
        <v>8.5873880504183653E-5</v>
      </c>
      <c r="G27" s="74">
        <f>1-(1-IF(D27&gt;=10,'Annual Lapse Rates'!$C$14,VLOOKUP(D27,'Annual Lapse Rates'!$B$3:$C$14,2,0)))^(1/12)</f>
        <v>6.9243826282994192E-3</v>
      </c>
      <c r="I27" s="75">
        <f>IF(D27&gt;=Assumptions!$H$9,0,I26-SUM(J26:K26))</f>
        <v>4279.748096586919</v>
      </c>
      <c r="J27" s="76">
        <f t="shared" si="4"/>
        <v>0.36751857663431253</v>
      </c>
      <c r="K27" s="76">
        <f t="shared" si="5"/>
        <v>29.634613373503967</v>
      </c>
      <c r="M27" s="77">
        <f t="shared" si="13"/>
        <v>21572169.31569298</v>
      </c>
      <c r="N27" s="77">
        <f>IF((B27-1)/12-INT((B27-1)/12)=0,I27*Assumptions!$H$4,0)</f>
        <v>0</v>
      </c>
      <c r="O27" s="77">
        <f>N27*Assumptions!$C$6</f>
        <v>0</v>
      </c>
      <c r="P27" s="78">
        <f t="shared" si="6"/>
        <v>151226.44035435008</v>
      </c>
      <c r="Q27" s="78">
        <f>P27*(VLOOKUP(B27-D27*12,Assumptions!$C$22:$D$33,2,0))</f>
        <v>3780.6610088587522</v>
      </c>
      <c r="R27" s="77">
        <f>IF(I27=0,0,(M27+N27-O27-P27)*Assumptions!$C$7)</f>
        <v>10710.471437669315</v>
      </c>
      <c r="S27" s="78">
        <f>IF((B27)/12-INT((B27)/12)=0,(M27+N27-O27-P27-R27)*Assumptions!$C$17,0)</f>
        <v>0</v>
      </c>
      <c r="T27" s="78">
        <f t="shared" si="14"/>
        <v>0</v>
      </c>
      <c r="U27" s="77">
        <f t="shared" si="15"/>
        <v>0</v>
      </c>
      <c r="V27" s="77">
        <f t="shared" si="16"/>
        <v>21410232.403900959</v>
      </c>
      <c r="W27" s="77"/>
      <c r="X27" s="75">
        <f>IF(B27=1,0,IF((B27-1)/12-INT((B27-1)/12)=0,I27*Assumptions!$D$11*(1+Assumptions!$D$16)^(B27-1)+Assumptions!$D$10*N27,0))</f>
        <v>0</v>
      </c>
      <c r="Y27" s="75">
        <f>N27*Assumptions!$C$13</f>
        <v>0</v>
      </c>
      <c r="Z27" s="75">
        <f>NPV(Assumptions!$D$19,N27:$N$259)*(1+Assumptions!$D$19)</f>
        <v>78296283.497052863</v>
      </c>
      <c r="AA27" s="75">
        <f t="shared" si="7"/>
        <v>800399.26768727077</v>
      </c>
      <c r="AC27" s="77">
        <f t="shared" si="17"/>
        <v>22273842.680406485</v>
      </c>
      <c r="AD27" s="77">
        <f>IF(I27=0,0,AC27*'(a) (Soln)'!$C$10-(P27+Q27)*((1+'(a) (Soln)'!$C$10)^(1/2)-1))</f>
        <v>95289.336239805532</v>
      </c>
      <c r="AE27" s="77">
        <f t="shared" si="8"/>
        <v>701673.36471350491</v>
      </c>
      <c r="AF27" s="77">
        <f t="shared" si="9"/>
        <v>21403015.176158141</v>
      </c>
      <c r="AG27" s="77">
        <f t="shared" si="18"/>
        <v>10710.471437667824</v>
      </c>
      <c r="AH27" s="77">
        <f>AG27*Assumptions!$C$18</f>
        <v>3213.141431300347</v>
      </c>
      <c r="AI27" s="77">
        <f t="shared" si="10"/>
        <v>7497.3300063674769</v>
      </c>
      <c r="AK27" s="77">
        <f t="shared" si="11"/>
        <v>10710.471437669359</v>
      </c>
      <c r="AL27" s="80">
        <f t="shared" si="12"/>
        <v>0</v>
      </c>
    </row>
    <row r="28" spans="2:38" x14ac:dyDescent="0.25">
      <c r="B28" s="5">
        <f t="shared" si="0"/>
        <v>21</v>
      </c>
      <c r="C28" s="5">
        <f t="shared" si="1"/>
        <v>21</v>
      </c>
      <c r="D28" s="5">
        <f t="shared" si="2"/>
        <v>1</v>
      </c>
      <c r="E28" s="5">
        <f t="shared" si="3"/>
        <v>47</v>
      </c>
      <c r="F28" s="74">
        <f>1-(1-VLOOKUP(E28,'Annual Mortality Rates'!$B$5:$C$105,2,0))^(1/12)</f>
        <v>8.5873880504183653E-5</v>
      </c>
      <c r="G28" s="74">
        <f>1-(1-IF(D28&gt;=10,'Annual Lapse Rates'!$C$14,VLOOKUP(D28,'Annual Lapse Rates'!$B$3:$C$14,2,0)))^(1/12)</f>
        <v>6.9243826282994192E-3</v>
      </c>
      <c r="I28" s="75">
        <f>IF(D28&gt;=Assumptions!$H$9,0,I27-SUM(J27:K27))</f>
        <v>4249.7459646367806</v>
      </c>
      <c r="J28" s="76">
        <f t="shared" si="4"/>
        <v>0.36494217714035559</v>
      </c>
      <c r="K28" s="76">
        <f t="shared" si="5"/>
        <v>29.426867132216483</v>
      </c>
      <c r="M28" s="77">
        <f t="shared" si="13"/>
        <v>21410232.403900959</v>
      </c>
      <c r="N28" s="77">
        <f>IF((B28-1)/12-INT((B28-1)/12)=0,I28*Assumptions!$H$4,0)</f>
        <v>0</v>
      </c>
      <c r="O28" s="77">
        <f>N28*Assumptions!$C$6</f>
        <v>0</v>
      </c>
      <c r="P28" s="78">
        <f t="shared" si="6"/>
        <v>150091.22106444451</v>
      </c>
      <c r="Q28" s="78">
        <f>P28*(VLOOKUP(B28-D28*12,Assumptions!$C$22:$D$33,2,0))</f>
        <v>4221.3155924375023</v>
      </c>
      <c r="R28" s="77">
        <f>IF(I28=0,0,(M28+N28-O28-P28)*Assumptions!$C$7)</f>
        <v>10630.070591418256</v>
      </c>
      <c r="S28" s="78">
        <f>IF((B28)/12-INT((B28)/12)=0,(M28+N28-O28-P28-R28)*Assumptions!$C$17,0)</f>
        <v>0</v>
      </c>
      <c r="T28" s="78">
        <f t="shared" si="14"/>
        <v>0</v>
      </c>
      <c r="U28" s="77">
        <f t="shared" si="15"/>
        <v>0</v>
      </c>
      <c r="V28" s="77">
        <f t="shared" si="16"/>
        <v>21249511.112245094</v>
      </c>
      <c r="W28" s="77"/>
      <c r="X28" s="75">
        <f>IF(B28=1,0,IF((B28-1)/12-INT((B28-1)/12)=0,I28*Assumptions!$D$11*(1+Assumptions!$D$16)^(B28-1)+Assumptions!$D$10*N28,0))</f>
        <v>0</v>
      </c>
      <c r="Y28" s="75">
        <f>N28*Assumptions!$C$13</f>
        <v>0</v>
      </c>
      <c r="Z28" s="75">
        <f>NPV(Assumptions!$D$19,N28:$N$259)*(1+Assumptions!$D$19)</f>
        <v>78632409.780828074</v>
      </c>
      <c r="AA28" s="75">
        <f t="shared" si="7"/>
        <v>800399.26768727077</v>
      </c>
      <c r="AC28" s="77">
        <f t="shared" si="17"/>
        <v>22203414.443845414</v>
      </c>
      <c r="AD28" s="77">
        <f>IF(I28=0,0,AC28*'(a) (Soln)'!$C$10-(P28+Q28)*((1+'(a) (Soln)'!$C$10)^(1/2)-1))</f>
        <v>94988.476803541329</v>
      </c>
      <c r="AE28" s="77">
        <f t="shared" si="8"/>
        <v>793182.03994445503</v>
      </c>
      <c r="AF28" s="77">
        <f t="shared" si="9"/>
        <v>21333061.04571338</v>
      </c>
      <c r="AG28" s="77">
        <f t="shared" si="18"/>
        <v>10630.070591420677</v>
      </c>
      <c r="AH28" s="77">
        <f>AG28*Assumptions!$C$18</f>
        <v>3189.0211774262029</v>
      </c>
      <c r="AI28" s="77">
        <f t="shared" si="10"/>
        <v>7441.0494139944749</v>
      </c>
      <c r="AK28" s="77">
        <f t="shared" si="11"/>
        <v>10630.070591418305</v>
      </c>
      <c r="AL28" s="80">
        <f t="shared" si="12"/>
        <v>0</v>
      </c>
    </row>
    <row r="29" spans="2:38" x14ac:dyDescent="0.25">
      <c r="B29" s="5">
        <f t="shared" si="0"/>
        <v>22</v>
      </c>
      <c r="C29" s="5">
        <f t="shared" si="1"/>
        <v>22</v>
      </c>
      <c r="D29" s="5">
        <f t="shared" si="2"/>
        <v>1</v>
      </c>
      <c r="E29" s="5">
        <f t="shared" si="3"/>
        <v>47</v>
      </c>
      <c r="F29" s="74">
        <f>1-(1-VLOOKUP(E29,'Annual Mortality Rates'!$B$5:$C$105,2,0))^(1/12)</f>
        <v>8.5873880504183653E-5</v>
      </c>
      <c r="G29" s="74">
        <f>1-(1-IF(D29&gt;=10,'Annual Lapse Rates'!$C$14,VLOOKUP(D29,'Annual Lapse Rates'!$B$3:$C$14,2,0)))^(1/12)</f>
        <v>6.9243826282994192E-3</v>
      </c>
      <c r="I29" s="75">
        <f>IF(D29&gt;=Assumptions!$H$9,0,I28-SUM(J28:K28))</f>
        <v>4219.9541553274239</v>
      </c>
      <c r="J29" s="76">
        <f t="shared" si="4"/>
        <v>0.36238383886772046</v>
      </c>
      <c r="K29" s="76">
        <f t="shared" si="5"/>
        <v>29.220577245369164</v>
      </c>
      <c r="M29" s="77">
        <f t="shared" si="13"/>
        <v>21249511.112245094</v>
      </c>
      <c r="N29" s="77">
        <f>IF((B29-1)/12-INT((B29-1)/12)=0,I29*Assumptions!$H$4,0)</f>
        <v>0</v>
      </c>
      <c r="O29" s="77">
        <f>N29*Assumptions!$C$6</f>
        <v>0</v>
      </c>
      <c r="P29" s="78">
        <f t="shared" si="6"/>
        <v>148964.52358351066</v>
      </c>
      <c r="Q29" s="78">
        <f>P29*(VLOOKUP(B29-D29*12,Assumptions!$C$22:$D$33,2,0))</f>
        <v>4655.1413619847081</v>
      </c>
      <c r="R29" s="77">
        <f>IF(I29=0,0,(M29+N29-O29-P29)*Assumptions!$C$7)</f>
        <v>10550.273294330793</v>
      </c>
      <c r="S29" s="78">
        <f>IF((B29)/12-INT((B29)/12)=0,(M29+N29-O29-P29-R29)*Assumptions!$C$17,0)</f>
        <v>0</v>
      </c>
      <c r="T29" s="78">
        <f t="shared" si="14"/>
        <v>0</v>
      </c>
      <c r="U29" s="77">
        <f t="shared" si="15"/>
        <v>0</v>
      </c>
      <c r="V29" s="77">
        <f t="shared" si="16"/>
        <v>21089996.315367255</v>
      </c>
      <c r="W29" s="77"/>
      <c r="X29" s="75">
        <f>IF(B29=1,0,IF((B29-1)/12-INT((B29-1)/12)=0,I29*Assumptions!$D$11*(1+Assumptions!$D$16)^(B29-1)+Assumptions!$D$10*N29,0))</f>
        <v>0</v>
      </c>
      <c r="Y29" s="75">
        <f>N29*Assumptions!$C$13</f>
        <v>0</v>
      </c>
      <c r="Z29" s="75">
        <f>NPV(Assumptions!$D$19,N29:$N$259)*(1+Assumptions!$D$19)</f>
        <v>78969979.05619365</v>
      </c>
      <c r="AA29" s="75">
        <f t="shared" si="7"/>
        <v>800399.26768727077</v>
      </c>
      <c r="AC29" s="77">
        <f t="shared" si="17"/>
        <v>22133460.313400652</v>
      </c>
      <c r="AD29" s="77">
        <f>IF(I29=0,0,AC29*'(a) (Soln)'!$C$10-(P29+Q29)*((1+'(a) (Soln)'!$C$10)^(1/2)-1))</f>
        <v>94689.649076760048</v>
      </c>
      <c r="AE29" s="77">
        <f t="shared" si="8"/>
        <v>883949.20115555823</v>
      </c>
      <c r="AF29" s="77">
        <f t="shared" si="9"/>
        <v>21263580.756550316</v>
      </c>
      <c r="AG29" s="77">
        <f t="shared" si="18"/>
        <v>10550.273294328894</v>
      </c>
      <c r="AH29" s="77">
        <f>AG29*Assumptions!$C$18</f>
        <v>3165.081988298668</v>
      </c>
      <c r="AI29" s="77">
        <f t="shared" si="10"/>
        <v>7385.1913060302259</v>
      </c>
      <c r="AK29" s="77">
        <f t="shared" si="11"/>
        <v>10550.273294330807</v>
      </c>
      <c r="AL29" s="80">
        <f t="shared" si="12"/>
        <v>0</v>
      </c>
    </row>
    <row r="30" spans="2:38" x14ac:dyDescent="0.25">
      <c r="B30" s="5">
        <f t="shared" si="0"/>
        <v>23</v>
      </c>
      <c r="C30" s="5">
        <f t="shared" si="1"/>
        <v>23</v>
      </c>
      <c r="D30" s="5">
        <f t="shared" si="2"/>
        <v>1</v>
      </c>
      <c r="E30" s="5">
        <f t="shared" si="3"/>
        <v>47</v>
      </c>
      <c r="F30" s="74">
        <f>1-(1-VLOOKUP(E30,'Annual Mortality Rates'!$B$5:$C$105,2,0))^(1/12)</f>
        <v>8.5873880504183653E-5</v>
      </c>
      <c r="G30" s="74">
        <f>1-(1-IF(D30&gt;=10,'Annual Lapse Rates'!$C$14,VLOOKUP(D30,'Annual Lapse Rates'!$B$3:$C$14,2,0)))^(1/12)</f>
        <v>6.9243826282994192E-3</v>
      </c>
      <c r="I30" s="75">
        <f>IF(D30&gt;=Assumptions!$H$9,0,I29-SUM(J29:K29))</f>
        <v>4190.3711942431873</v>
      </c>
      <c r="J30" s="76">
        <f t="shared" si="4"/>
        <v>0.3598434352026128</v>
      </c>
      <c r="K30" s="76">
        <f t="shared" si="5"/>
        <v>29.015733503543817</v>
      </c>
      <c r="M30" s="77">
        <f t="shared" si="13"/>
        <v>21089996.315367255</v>
      </c>
      <c r="N30" s="77">
        <f>IF((B30-1)/12-INT((B30-1)/12)=0,I30*Assumptions!$H$4,0)</f>
        <v>0</v>
      </c>
      <c r="O30" s="77">
        <f>N30*Assumptions!$C$6</f>
        <v>0</v>
      </c>
      <c r="P30" s="78">
        <f t="shared" si="6"/>
        <v>147846.28394044729</v>
      </c>
      <c r="Q30" s="78">
        <f>P30*(VLOOKUP(B30-D30*12,Assumptions!$C$22:$D$33,2,0))</f>
        <v>5082.2160104528757</v>
      </c>
      <c r="R30" s="77">
        <f>IF(I30=0,0,(M30+N30-O30-P30)*Assumptions!$C$7)</f>
        <v>10471.075015713404</v>
      </c>
      <c r="S30" s="78">
        <f>IF((B30)/12-INT((B30)/12)=0,(M30+N30-O30-P30-R30)*Assumptions!$C$17,0)</f>
        <v>0</v>
      </c>
      <c r="T30" s="78">
        <f t="shared" si="14"/>
        <v>0</v>
      </c>
      <c r="U30" s="77">
        <f t="shared" si="15"/>
        <v>0</v>
      </c>
      <c r="V30" s="77">
        <f t="shared" si="16"/>
        <v>20931678.956411097</v>
      </c>
      <c r="W30" s="77"/>
      <c r="X30" s="75">
        <f>IF(B30=1,0,IF((B30-1)/12-INT((B30-1)/12)=0,I30*Assumptions!$D$11*(1+Assumptions!$D$16)^(B30-1)+Assumptions!$D$10*N30,0))</f>
        <v>0</v>
      </c>
      <c r="Y30" s="75">
        <f>N30*Assumptions!$C$13</f>
        <v>0</v>
      </c>
      <c r="Z30" s="75">
        <f>NPV(Assumptions!$D$19,N30:$N$259)*(1+Assumptions!$D$19)</f>
        <v>79308997.517918795</v>
      </c>
      <c r="AA30" s="75">
        <f t="shared" si="7"/>
        <v>800399.26768727077</v>
      </c>
      <c r="AC30" s="77">
        <f t="shared" si="17"/>
        <v>22063980.024237588</v>
      </c>
      <c r="AD30" s="77">
        <f>IF(I30=0,0,AC30*'(a) (Soln)'!$C$10-(P30+Q30)*((1+'(a) (Soln)'!$C$10)^(1/2)-1))</f>
        <v>94392.851893103129</v>
      </c>
      <c r="AE30" s="77">
        <f t="shared" si="8"/>
        <v>973983.70887033269</v>
      </c>
      <c r="AF30" s="77">
        <f t="shared" si="9"/>
        <v>21194574.033476811</v>
      </c>
      <c r="AG30" s="77">
        <f t="shared" si="18"/>
        <v>10471.075015707829</v>
      </c>
      <c r="AH30" s="77">
        <f>AG30*Assumptions!$C$18</f>
        <v>3141.3225047123487</v>
      </c>
      <c r="AI30" s="77">
        <f t="shared" si="10"/>
        <v>7329.7525109954804</v>
      </c>
      <c r="AK30" s="77">
        <f t="shared" si="11"/>
        <v>10471.075015713461</v>
      </c>
      <c r="AL30" s="80">
        <f t="shared" si="12"/>
        <v>0</v>
      </c>
    </row>
    <row r="31" spans="2:38" x14ac:dyDescent="0.25">
      <c r="B31" s="5">
        <f t="shared" si="0"/>
        <v>24</v>
      </c>
      <c r="C31" s="5">
        <f t="shared" si="1"/>
        <v>24</v>
      </c>
      <c r="D31" s="5">
        <f t="shared" si="2"/>
        <v>1</v>
      </c>
      <c r="E31" s="5">
        <f t="shared" si="3"/>
        <v>47</v>
      </c>
      <c r="F31" s="74">
        <f>1-(1-VLOOKUP(E31,'Annual Mortality Rates'!$B$5:$C$105,2,0))^(1/12)</f>
        <v>8.5873880504183653E-5</v>
      </c>
      <c r="G31" s="74">
        <f>1-(1-IF(D31&gt;=10,'Annual Lapse Rates'!$C$14,VLOOKUP(D31,'Annual Lapse Rates'!$B$3:$C$14,2,0)))^(1/12)</f>
        <v>6.9243826282994192E-3</v>
      </c>
      <c r="I31" s="75">
        <f>IF(D31&gt;=Assumptions!$H$9,0,I30-SUM(J30:K30))</f>
        <v>4160.9956173044411</v>
      </c>
      <c r="J31" s="76">
        <f t="shared" si="4"/>
        <v>0.3573208404188335</v>
      </c>
      <c r="K31" s="76">
        <f t="shared" si="5"/>
        <v>28.81232576889289</v>
      </c>
      <c r="M31" s="77">
        <f t="shared" si="13"/>
        <v>20931678.956411097</v>
      </c>
      <c r="N31" s="77">
        <f>IF((B31-1)/12-INT((B31-1)/12)=0,I31*Assumptions!$H$4,0)</f>
        <v>0</v>
      </c>
      <c r="O31" s="77">
        <f>N31*Assumptions!$C$6</f>
        <v>0</v>
      </c>
      <c r="P31" s="78">
        <f t="shared" si="6"/>
        <v>146736.43864436829</v>
      </c>
      <c r="Q31" s="78">
        <f>P31*(VLOOKUP(B31-D31*12,Assumptions!$C$22:$D$33,2,0))</f>
        <v>5502.6164491638119</v>
      </c>
      <c r="R31" s="77">
        <f>IF(I31=0,0,(M31+N31-O31-P31)*Assumptions!$C$7)</f>
        <v>10392.471258883364</v>
      </c>
      <c r="S31" s="78">
        <f>IF((B31)/12-INT((B31)/12)=0,(M31+N31-O31-P31-R31)*Assumptions!$C$17,0)</f>
        <v>1038727.5023253923</v>
      </c>
      <c r="T31" s="78">
        <f t="shared" si="14"/>
        <v>0</v>
      </c>
      <c r="U31" s="77">
        <f t="shared" si="15"/>
        <v>0</v>
      </c>
      <c r="V31" s="77">
        <f t="shared" si="16"/>
        <v>21813277.54883324</v>
      </c>
      <c r="W31" s="77"/>
      <c r="X31" s="75">
        <f>IF(B31=1,0,IF((B31-1)/12-INT((B31-1)/12)=0,I31*Assumptions!$D$11*(1+Assumptions!$D$16)^(B31-1)+Assumptions!$D$10*N31,0))</f>
        <v>0</v>
      </c>
      <c r="Y31" s="75">
        <f>N31*Assumptions!$C$13</f>
        <v>0</v>
      </c>
      <c r="Z31" s="75">
        <f>NPV(Assumptions!$D$19,N31:$N$259)*(1+Assumptions!$D$19)</f>
        <v>79649471.387366742</v>
      </c>
      <c r="AA31" s="75">
        <f t="shared" si="7"/>
        <v>800399.26768727077</v>
      </c>
      <c r="AC31" s="77">
        <f t="shared" si="17"/>
        <v>21994973.301164083</v>
      </c>
      <c r="AD31" s="77">
        <f>IF(I31=0,0,AC31*'(a) (Soln)'!$C$10-(P31+Q31)*((1+'(a) (Soln)'!$C$10)^(1/2)-1))</f>
        <v>94098.084042393399</v>
      </c>
      <c r="AE31" s="77">
        <f t="shared" si="8"/>
        <v>1063294.344752986</v>
      </c>
      <c r="AF31" s="77">
        <f t="shared" si="9"/>
        <v>21126040.591166791</v>
      </c>
      <c r="AG31" s="77">
        <f t="shared" si="18"/>
        <v>10392.471258881626</v>
      </c>
      <c r="AH31" s="77">
        <f>AG31*Assumptions!$C$18</f>
        <v>3117.7413776644876</v>
      </c>
      <c r="AI31" s="77">
        <f t="shared" si="10"/>
        <v>7274.7298812171375</v>
      </c>
      <c r="AK31" s="77">
        <f t="shared" si="11"/>
        <v>10392.471258883364</v>
      </c>
      <c r="AL31" s="80">
        <f t="shared" si="12"/>
        <v>0</v>
      </c>
    </row>
    <row r="32" spans="2:38" x14ac:dyDescent="0.25">
      <c r="B32" s="5">
        <f t="shared" si="0"/>
        <v>25</v>
      </c>
      <c r="C32" s="5">
        <f t="shared" si="1"/>
        <v>25</v>
      </c>
      <c r="D32" s="5">
        <f t="shared" si="2"/>
        <v>2</v>
      </c>
      <c r="E32" s="5">
        <f t="shared" si="3"/>
        <v>48</v>
      </c>
      <c r="F32" s="74">
        <f>1-(1-VLOOKUP(E32,'Annual Mortality Rates'!$B$5:$C$105,2,0))^(1/12)</f>
        <v>9.5883882629710371E-5</v>
      </c>
      <c r="G32" s="74">
        <f>1-(1-IF(D32&gt;=10,'Annual Lapse Rates'!$C$14,VLOOKUP(D32,'Annual Lapse Rates'!$B$3:$C$14,2,0)))^(1/12)</f>
        <v>6.0293080661268927E-3</v>
      </c>
      <c r="I32" s="75">
        <f>IF(D32&gt;=Assumptions!$H$9,0,I31-SUM(J31:K31))</f>
        <v>4131.8259706951294</v>
      </c>
      <c r="J32" s="76">
        <f t="shared" si="4"/>
        <v>0.3961755164205209</v>
      </c>
      <c r="K32" s="76">
        <f t="shared" si="5"/>
        <v>24.912051652944722</v>
      </c>
      <c r="M32" s="77">
        <f t="shared" si="13"/>
        <v>21813277.54883324</v>
      </c>
      <c r="N32" s="77">
        <f>IF((B32-1)/12-INT((B32-1)/12)=0,I32*Assumptions!$H$4,0)</f>
        <v>10329564.926737823</v>
      </c>
      <c r="O32" s="77">
        <f>N32*Assumptions!$C$6</f>
        <v>103295.64926737823</v>
      </c>
      <c r="P32" s="78">
        <f t="shared" si="6"/>
        <v>196248.37426228551</v>
      </c>
      <c r="Q32" s="78">
        <f>P32*(VLOOKUP(B32-D32*12,Assumptions!$C$22:$D$33,2,0))</f>
        <v>613.27616956964221</v>
      </c>
      <c r="R32" s="77">
        <f>IF(I32=0,0,(M32+N32-O32-P32)*Assumptions!$C$7)</f>
        <v>15921.6492260207</v>
      </c>
      <c r="S32" s="78">
        <f>IF((B32)/12-INT((B32)/12)=0,(M32+N32-O32-P32-R32)*Assumptions!$C$17,0)</f>
        <v>0</v>
      </c>
      <c r="T32" s="78">
        <f t="shared" si="14"/>
        <v>0</v>
      </c>
      <c r="U32" s="77">
        <f t="shared" si="15"/>
        <v>0</v>
      </c>
      <c r="V32" s="77">
        <f t="shared" si="16"/>
        <v>31827376.802815378</v>
      </c>
      <c r="W32" s="77"/>
      <c r="X32" s="75">
        <f>IF(B32=1,0,IF((B32-1)/12-INT((B32-1)/12)=0,I32*Assumptions!$D$11*(1+Assumptions!$D$16)^(B32-1)+Assumptions!$D$10*N32,0))</f>
        <v>79589.710943112019</v>
      </c>
      <c r="Y32" s="75">
        <f>N32*Assumptions!$C$13</f>
        <v>51647.824633689117</v>
      </c>
      <c r="Z32" s="75">
        <f>NPV(Assumptions!$D$19,N32:$N$259)*(1+Assumptions!$D$19)</f>
        <v>79991406.912609205</v>
      </c>
      <c r="AA32" s="75">
        <f t="shared" si="7"/>
        <v>734041.0095248688</v>
      </c>
      <c r="AC32" s="77">
        <f t="shared" si="17"/>
        <v>32152709.136324506</v>
      </c>
      <c r="AD32" s="77">
        <f>IF(I32=0,0,AC32*'(a) (Soln)'!$C$10-(P32+Q32)*((1+'(a) (Soln)'!$C$10)^(1/2)-1))</f>
        <v>137609.60800792876</v>
      </c>
      <c r="AE32" s="77">
        <f t="shared" si="8"/>
        <v>113162.31002082117</v>
      </c>
      <c r="AF32" s="77">
        <f t="shared" si="9"/>
        <v>31343494.435149692</v>
      </c>
      <c r="AG32" s="77">
        <f t="shared" si="18"/>
        <v>-78378.495245808735</v>
      </c>
      <c r="AH32" s="77">
        <f>AG32*Assumptions!$C$18</f>
        <v>-23513.548573742621</v>
      </c>
      <c r="AI32" s="77">
        <f t="shared" si="10"/>
        <v>-54864.946672066115</v>
      </c>
      <c r="AK32" s="77">
        <f t="shared" si="11"/>
        <v>-78378.495245804195</v>
      </c>
      <c r="AL32" s="80">
        <f t="shared" si="12"/>
        <v>0</v>
      </c>
    </row>
    <row r="33" spans="2:38" x14ac:dyDescent="0.25">
      <c r="B33" s="5">
        <f t="shared" si="0"/>
        <v>26</v>
      </c>
      <c r="C33" s="5">
        <f t="shared" si="1"/>
        <v>26</v>
      </c>
      <c r="D33" s="5">
        <f t="shared" si="2"/>
        <v>2</v>
      </c>
      <c r="E33" s="5">
        <f t="shared" si="3"/>
        <v>48</v>
      </c>
      <c r="F33" s="74">
        <f>1-(1-VLOOKUP(E33,'Annual Mortality Rates'!$B$5:$C$105,2,0))^(1/12)</f>
        <v>9.5883882629710371E-5</v>
      </c>
      <c r="G33" s="74">
        <f>1-(1-IF(D33&gt;=10,'Annual Lapse Rates'!$C$14,VLOOKUP(D33,'Annual Lapse Rates'!$B$3:$C$14,2,0)))^(1/12)</f>
        <v>6.0293080661268927E-3</v>
      </c>
      <c r="I33" s="75">
        <f>IF(D33&gt;=Assumptions!$H$9,0,I32-SUM(J32:K32))</f>
        <v>4106.5177435257638</v>
      </c>
      <c r="J33" s="76">
        <f t="shared" si="4"/>
        <v>0.39374886533704739</v>
      </c>
      <c r="K33" s="76">
        <f t="shared" si="5"/>
        <v>24.759460554733096</v>
      </c>
      <c r="M33" s="77">
        <f t="shared" si="13"/>
        <v>31827376.802815378</v>
      </c>
      <c r="N33" s="77">
        <f>IF((B33-1)/12-INT((B33-1)/12)=0,I33*Assumptions!$H$4,0)</f>
        <v>0</v>
      </c>
      <c r="O33" s="77">
        <f>N33*Assumptions!$C$6</f>
        <v>0</v>
      </c>
      <c r="P33" s="78">
        <f t="shared" si="6"/>
        <v>194948.79214264746</v>
      </c>
      <c r="Q33" s="78">
        <f>P33*(VLOOKUP(B33-D33*12,Assumptions!$C$22:$D$33,2,0))</f>
        <v>1218.4299508915467</v>
      </c>
      <c r="R33" s="77">
        <f>IF(I33=0,0,(M33+N33-O33-P33)*Assumptions!$C$7)</f>
        <v>15816.214005336366</v>
      </c>
      <c r="S33" s="78">
        <f>IF((B33)/12-INT((B33)/12)=0,(M33+N33-O33-P33-R33)*Assumptions!$C$17,0)</f>
        <v>0</v>
      </c>
      <c r="T33" s="78">
        <f t="shared" si="14"/>
        <v>0</v>
      </c>
      <c r="U33" s="77">
        <f t="shared" si="15"/>
        <v>0</v>
      </c>
      <c r="V33" s="77">
        <f t="shared" si="16"/>
        <v>31616611.796667393</v>
      </c>
      <c r="W33" s="77"/>
      <c r="X33" s="75">
        <f>IF(B33=1,0,IF((B33-1)/12-INT((B33-1)/12)=0,I33*Assumptions!$D$11*(1+Assumptions!$D$16)^(B33-1)+Assumptions!$D$10*N33,0))</f>
        <v>0</v>
      </c>
      <c r="Y33" s="75">
        <f>N33*Assumptions!$C$13</f>
        <v>0</v>
      </c>
      <c r="Z33" s="75">
        <f>NPV(Assumptions!$D$19,N33:$N$259)*(1+Assumptions!$D$19)</f>
        <v>69960900.5748851</v>
      </c>
      <c r="AA33" s="75">
        <f t="shared" si="7"/>
        <v>734041.0095248688</v>
      </c>
      <c r="AC33" s="77">
        <f t="shared" si="17"/>
        <v>32077535.444674563</v>
      </c>
      <c r="AD33" s="77">
        <f>IF(I33=0,0,AC33*'(a) (Soln)'!$C$10-(P33+Q33)*((1+'(a) (Soln)'!$C$10)^(1/2)-1))</f>
        <v>137288.37602003766</v>
      </c>
      <c r="AE33" s="77">
        <f t="shared" si="8"/>
        <v>250158.64185918495</v>
      </c>
      <c r="AF33" s="77">
        <f t="shared" si="9"/>
        <v>31268799.375070855</v>
      </c>
      <c r="AG33" s="77">
        <f t="shared" si="18"/>
        <v>15816.21400533562</v>
      </c>
      <c r="AH33" s="77">
        <f>AG33*Assumptions!$C$18</f>
        <v>4744.8642016006861</v>
      </c>
      <c r="AI33" s="77">
        <f t="shared" si="10"/>
        <v>11071.349803734935</v>
      </c>
      <c r="AK33" s="77">
        <f t="shared" si="11"/>
        <v>15816.214005336398</v>
      </c>
      <c r="AL33" s="80">
        <f t="shared" si="12"/>
        <v>0</v>
      </c>
    </row>
    <row r="34" spans="2:38" x14ac:dyDescent="0.25">
      <c r="B34" s="5">
        <f t="shared" si="0"/>
        <v>27</v>
      </c>
      <c r="C34" s="5">
        <f t="shared" si="1"/>
        <v>27</v>
      </c>
      <c r="D34" s="5">
        <f t="shared" si="2"/>
        <v>2</v>
      </c>
      <c r="E34" s="5">
        <f t="shared" si="3"/>
        <v>48</v>
      </c>
      <c r="F34" s="74">
        <f>1-(1-VLOOKUP(E34,'Annual Mortality Rates'!$B$5:$C$105,2,0))^(1/12)</f>
        <v>9.5883882629710371E-5</v>
      </c>
      <c r="G34" s="74">
        <f>1-(1-IF(D34&gt;=10,'Annual Lapse Rates'!$C$14,VLOOKUP(D34,'Annual Lapse Rates'!$B$3:$C$14,2,0)))^(1/12)</f>
        <v>6.0293080661268927E-3</v>
      </c>
      <c r="I34" s="75">
        <f>IF(D34&gt;=Assumptions!$H$9,0,I33-SUM(J33:K33))</f>
        <v>4081.3645341056936</v>
      </c>
      <c r="J34" s="76">
        <f t="shared" si="4"/>
        <v>0.39133707795725287</v>
      </c>
      <c r="K34" s="76">
        <f t="shared" si="5"/>
        <v>24.607804106287684</v>
      </c>
      <c r="M34" s="77">
        <f t="shared" si="13"/>
        <v>31616611.796667393</v>
      </c>
      <c r="N34" s="77">
        <f>IF((B34-1)/12-INT((B34-1)/12)=0,I34*Assumptions!$H$4,0)</f>
        <v>0</v>
      </c>
      <c r="O34" s="77">
        <f>N34*Assumptions!$C$6</f>
        <v>0</v>
      </c>
      <c r="P34" s="78">
        <f t="shared" si="6"/>
        <v>193657.81602391016</v>
      </c>
      <c r="Q34" s="78">
        <f>P34*(VLOOKUP(B34-D34*12,Assumptions!$C$22:$D$33,2,0))</f>
        <v>1815.5420252241579</v>
      </c>
      <c r="R34" s="77">
        <f>IF(I34=0,0,(M34+N34-O34-P34)*Assumptions!$C$7)</f>
        <v>15711.476990321742</v>
      </c>
      <c r="S34" s="78">
        <f>IF((B34)/12-INT((B34)/12)=0,(M34+N34-O34-P34-R34)*Assumptions!$C$17,0)</f>
        <v>0</v>
      </c>
      <c r="T34" s="78">
        <f t="shared" si="14"/>
        <v>0</v>
      </c>
      <c r="U34" s="77">
        <f t="shared" si="15"/>
        <v>0</v>
      </c>
      <c r="V34" s="77">
        <f t="shared" si="16"/>
        <v>31407242.503653161</v>
      </c>
      <c r="W34" s="77"/>
      <c r="X34" s="75">
        <f>IF(B34=1,0,IF((B34-1)/12-INT((B34-1)/12)=0,I34*Assumptions!$D$11*(1+Assumptions!$D$16)^(B34-1)+Assumptions!$D$10*N34,0))</f>
        <v>0</v>
      </c>
      <c r="Y34" s="75">
        <f>N34*Assumptions!$C$13</f>
        <v>0</v>
      </c>
      <c r="Z34" s="75">
        <f>NPV(Assumptions!$D$19,N34:$N$259)*(1+Assumptions!$D$19)</f>
        <v>70261243.023715243</v>
      </c>
      <c r="AA34" s="75">
        <f t="shared" si="7"/>
        <v>734041.0095248688</v>
      </c>
      <c r="AC34" s="77">
        <f t="shared" si="17"/>
        <v>32002840.384595722</v>
      </c>
      <c r="AD34" s="77">
        <f>IF(I34=0,0,AC34*'(a) (Soln)'!$C$10-(P34+Q34)*((1+'(a) (Soln)'!$C$10)^(1/2)-1))</f>
        <v>136969.19758959109</v>
      </c>
      <c r="AE34" s="77">
        <f t="shared" si="8"/>
        <v>386228.58792832866</v>
      </c>
      <c r="AF34" s="77">
        <f t="shared" si="9"/>
        <v>31194583.737620987</v>
      </c>
      <c r="AG34" s="77">
        <f t="shared" si="18"/>
        <v>15711.476990324794</v>
      </c>
      <c r="AH34" s="77">
        <f>AG34*Assumptions!$C$18</f>
        <v>4713.4430970974381</v>
      </c>
      <c r="AI34" s="77">
        <f t="shared" si="10"/>
        <v>10998.033893227355</v>
      </c>
      <c r="AK34" s="77">
        <f t="shared" si="11"/>
        <v>15711.476990321768</v>
      </c>
      <c r="AL34" s="80">
        <f t="shared" si="12"/>
        <v>0</v>
      </c>
    </row>
    <row r="35" spans="2:38" x14ac:dyDescent="0.25">
      <c r="B35" s="5">
        <f t="shared" si="0"/>
        <v>28</v>
      </c>
      <c r="C35" s="5">
        <f t="shared" si="1"/>
        <v>28</v>
      </c>
      <c r="D35" s="5">
        <f t="shared" si="2"/>
        <v>2</v>
      </c>
      <c r="E35" s="5">
        <f t="shared" si="3"/>
        <v>48</v>
      </c>
      <c r="F35" s="74">
        <f>1-(1-VLOOKUP(E35,'Annual Mortality Rates'!$B$5:$C$105,2,0))^(1/12)</f>
        <v>9.5883882629710371E-5</v>
      </c>
      <c r="G35" s="74">
        <f>1-(1-IF(D35&gt;=10,'Annual Lapse Rates'!$C$14,VLOOKUP(D35,'Annual Lapse Rates'!$B$3:$C$14,2,0)))^(1/12)</f>
        <v>6.0293080661268927E-3</v>
      </c>
      <c r="I35" s="75">
        <f>IF(D35&gt;=Assumptions!$H$9,0,I34-SUM(J34:K34))</f>
        <v>4056.3653929214488</v>
      </c>
      <c r="J35" s="76">
        <f t="shared" si="4"/>
        <v>0.38894006323809921</v>
      </c>
      <c r="K35" s="76">
        <f t="shared" si="5"/>
        <v>24.457076582699273</v>
      </c>
      <c r="M35" s="77">
        <f t="shared" si="13"/>
        <v>31407242.503653161</v>
      </c>
      <c r="N35" s="77">
        <f>IF((B35-1)/12-INT((B35-1)/12)=0,I35*Assumptions!$H$4,0)</f>
        <v>0</v>
      </c>
      <c r="O35" s="77">
        <f>N35*Assumptions!$C$6</f>
        <v>0</v>
      </c>
      <c r="P35" s="78">
        <f t="shared" si="6"/>
        <v>192375.38891602252</v>
      </c>
      <c r="Q35" s="78">
        <f>P35*(VLOOKUP(B35-D35*12,Assumptions!$C$22:$D$33,2,0))</f>
        <v>2404.6923614502816</v>
      </c>
      <c r="R35" s="77">
        <f>IF(I35=0,0,(M35+N35-O35-P35)*Assumptions!$C$7)</f>
        <v>15607.433557368569</v>
      </c>
      <c r="S35" s="78">
        <f>IF((B35)/12-INT((B35)/12)=0,(M35+N35-O35-P35-R35)*Assumptions!$C$17,0)</f>
        <v>0</v>
      </c>
      <c r="T35" s="78">
        <f t="shared" si="14"/>
        <v>0</v>
      </c>
      <c r="U35" s="77">
        <f t="shared" si="15"/>
        <v>0</v>
      </c>
      <c r="V35" s="77">
        <f t="shared" si="16"/>
        <v>31199259.681179769</v>
      </c>
      <c r="W35" s="77"/>
      <c r="X35" s="75">
        <f>IF(B35=1,0,IF((B35-1)/12-INT((B35-1)/12)=0,I35*Assumptions!$D$11*(1+Assumptions!$D$16)^(B35-1)+Assumptions!$D$10*N35,0))</f>
        <v>0</v>
      </c>
      <c r="Y35" s="75">
        <f>N35*Assumptions!$C$13</f>
        <v>0</v>
      </c>
      <c r="Z35" s="75">
        <f>NPV(Assumptions!$D$19,N35:$N$259)*(1+Assumptions!$D$19)</f>
        <v>70562874.843977541</v>
      </c>
      <c r="AA35" s="75">
        <f t="shared" si="7"/>
        <v>734041.0095248688</v>
      </c>
      <c r="AC35" s="77">
        <f t="shared" si="17"/>
        <v>31928624.747145858</v>
      </c>
      <c r="AD35" s="77">
        <f>IF(I35=0,0,AC35*'(a) (Soln)'!$C$10-(P35+Q35)*((1+'(a) (Soln)'!$C$10)^(1/2)-1))</f>
        <v>136652.0760633325</v>
      </c>
      <c r="AE35" s="77">
        <f t="shared" si="8"/>
        <v>521382.24349269643</v>
      </c>
      <c r="AF35" s="77">
        <f t="shared" si="9"/>
        <v>31120848.298849478</v>
      </c>
      <c r="AG35" s="77">
        <f t="shared" si="18"/>
        <v>15607.433557368327</v>
      </c>
      <c r="AH35" s="77">
        <f>AG35*Assumptions!$C$18</f>
        <v>4682.2300672104984</v>
      </c>
      <c r="AI35" s="77">
        <f t="shared" si="10"/>
        <v>10925.20349015783</v>
      </c>
      <c r="AK35" s="77">
        <f t="shared" si="11"/>
        <v>15607.433557368582</v>
      </c>
      <c r="AL35" s="80">
        <f t="shared" si="12"/>
        <v>0</v>
      </c>
    </row>
    <row r="36" spans="2:38" x14ac:dyDescent="0.25">
      <c r="B36" s="5">
        <f t="shared" si="0"/>
        <v>29</v>
      </c>
      <c r="C36" s="5">
        <f t="shared" si="1"/>
        <v>29</v>
      </c>
      <c r="D36" s="5">
        <f t="shared" si="2"/>
        <v>2</v>
      </c>
      <c r="E36" s="5">
        <f t="shared" si="3"/>
        <v>48</v>
      </c>
      <c r="F36" s="74">
        <f>1-(1-VLOOKUP(E36,'Annual Mortality Rates'!$B$5:$C$105,2,0))^(1/12)</f>
        <v>9.5883882629710371E-5</v>
      </c>
      <c r="G36" s="74">
        <f>1-(1-IF(D36&gt;=10,'Annual Lapse Rates'!$C$14,VLOOKUP(D36,'Annual Lapse Rates'!$B$3:$C$14,2,0)))^(1/12)</f>
        <v>6.0293080661268927E-3</v>
      </c>
      <c r="I36" s="75">
        <f>IF(D36&gt;=Assumptions!$H$9,0,I35-SUM(J35:K35))</f>
        <v>4031.5193762755116</v>
      </c>
      <c r="J36" s="76">
        <f t="shared" si="4"/>
        <v>0.38655773069420429</v>
      </c>
      <c r="K36" s="76">
        <f t="shared" si="5"/>
        <v>24.3072722941248</v>
      </c>
      <c r="M36" s="77">
        <f t="shared" si="13"/>
        <v>31199259.681179769</v>
      </c>
      <c r="N36" s="77">
        <f>IF((B36-1)/12-INT((B36-1)/12)=0,I36*Assumptions!$H$4,0)</f>
        <v>0</v>
      </c>
      <c r="O36" s="77">
        <f>N36*Assumptions!$C$6</f>
        <v>0</v>
      </c>
      <c r="P36" s="78">
        <f t="shared" si="6"/>
        <v>191101.45420632881</v>
      </c>
      <c r="Q36" s="78">
        <f>P36*(VLOOKUP(B36-D36*12,Assumptions!$C$22:$D$33,2,0))</f>
        <v>2985.9602219738877</v>
      </c>
      <c r="R36" s="77">
        <f>IF(I36=0,0,(M36+N36-O36-P36)*Assumptions!$C$7)</f>
        <v>15504.079113486721</v>
      </c>
      <c r="S36" s="78">
        <f>IF((B36)/12-INT((B36)/12)=0,(M36+N36-O36-P36-R36)*Assumptions!$C$17,0)</f>
        <v>0</v>
      </c>
      <c r="T36" s="78">
        <f t="shared" si="14"/>
        <v>0</v>
      </c>
      <c r="U36" s="77">
        <f t="shared" si="15"/>
        <v>0</v>
      </c>
      <c r="V36" s="77">
        <f t="shared" si="16"/>
        <v>30992654.147859953</v>
      </c>
      <c r="W36" s="77"/>
      <c r="X36" s="75">
        <f>IF(B36=1,0,IF((B36-1)/12-INT((B36-1)/12)=0,I36*Assumptions!$D$11*(1+Assumptions!$D$16)^(B36-1)+Assumptions!$D$10*N36,0))</f>
        <v>0</v>
      </c>
      <c r="Y36" s="75">
        <f>N36*Assumptions!$C$13</f>
        <v>0</v>
      </c>
      <c r="Z36" s="75">
        <f>NPV(Assumptions!$D$19,N36:$N$259)*(1+Assumptions!$D$19)</f>
        <v>70865801.570949137</v>
      </c>
      <c r="AA36" s="75">
        <f t="shared" si="7"/>
        <v>734041.0095248688</v>
      </c>
      <c r="AC36" s="77">
        <f t="shared" si="17"/>
        <v>31854889.308374345</v>
      </c>
      <c r="AD36" s="77">
        <f>IF(I36=0,0,AC36*'(a) (Soln)'!$C$10-(P36+Q36)*((1+'(a) (Soln)'!$C$10)^(1/2)-1))</f>
        <v>136337.0147242797</v>
      </c>
      <c r="AE36" s="77">
        <f t="shared" si="8"/>
        <v>655629.62719457597</v>
      </c>
      <c r="AF36" s="77">
        <f t="shared" si="9"/>
        <v>31047593.820031971</v>
      </c>
      <c r="AG36" s="77">
        <f t="shared" si="18"/>
        <v>15504.079113484622</v>
      </c>
      <c r="AH36" s="77">
        <f>AG36*Assumptions!$C$18</f>
        <v>4651.2237340453867</v>
      </c>
      <c r="AI36" s="77">
        <f t="shared" si="10"/>
        <v>10852.855379439236</v>
      </c>
      <c r="AK36" s="77">
        <f t="shared" si="11"/>
        <v>15504.079113486689</v>
      </c>
      <c r="AL36" s="80">
        <f t="shared" si="12"/>
        <v>0</v>
      </c>
    </row>
    <row r="37" spans="2:38" x14ac:dyDescent="0.25">
      <c r="B37" s="5">
        <f t="shared" si="0"/>
        <v>30</v>
      </c>
      <c r="C37" s="5">
        <f t="shared" si="1"/>
        <v>30</v>
      </c>
      <c r="D37" s="5">
        <f t="shared" si="2"/>
        <v>2</v>
      </c>
      <c r="E37" s="5">
        <f t="shared" si="3"/>
        <v>48</v>
      </c>
      <c r="F37" s="74">
        <f>1-(1-VLOOKUP(E37,'Annual Mortality Rates'!$B$5:$C$105,2,0))^(1/12)</f>
        <v>9.5883882629710371E-5</v>
      </c>
      <c r="G37" s="74">
        <f>1-(1-IF(D37&gt;=10,'Annual Lapse Rates'!$C$14,VLOOKUP(D37,'Annual Lapse Rates'!$B$3:$C$14,2,0)))^(1/12)</f>
        <v>6.0293080661268927E-3</v>
      </c>
      <c r="I37" s="75">
        <f>IF(D37&gt;=Assumptions!$H$9,0,I36-SUM(J36:K36))</f>
        <v>4006.8255462506927</v>
      </c>
      <c r="J37" s="76">
        <f t="shared" si="4"/>
        <v>0.38418999039442658</v>
      </c>
      <c r="K37" s="76">
        <f t="shared" si="5"/>
        <v>24.158385585572596</v>
      </c>
      <c r="M37" s="77">
        <f t="shared" si="13"/>
        <v>30992654.147859953</v>
      </c>
      <c r="N37" s="77">
        <f>IF((B37-1)/12-INT((B37-1)/12)=0,I37*Assumptions!$H$4,0)</f>
        <v>0</v>
      </c>
      <c r="O37" s="77">
        <f>N37*Assumptions!$C$6</f>
        <v>0</v>
      </c>
      <c r="P37" s="78">
        <f t="shared" si="6"/>
        <v>189835.95565706972</v>
      </c>
      <c r="Q37" s="78">
        <f>P37*(VLOOKUP(B37-D37*12,Assumptions!$C$22:$D$33,2,0))</f>
        <v>3559.4241685700576</v>
      </c>
      <c r="R37" s="77">
        <f>IF(I37=0,0,(M37+N37-O37-P37)*Assumptions!$C$7)</f>
        <v>15401.409096101443</v>
      </c>
      <c r="S37" s="78">
        <f>IF((B37)/12-INT((B37)/12)=0,(M37+N37-O37-P37-R37)*Assumptions!$C$17,0)</f>
        <v>0</v>
      </c>
      <c r="T37" s="78">
        <f t="shared" si="14"/>
        <v>0</v>
      </c>
      <c r="U37" s="77">
        <f t="shared" si="15"/>
        <v>0</v>
      </c>
      <c r="V37" s="77">
        <f t="shared" si="16"/>
        <v>30787416.783106782</v>
      </c>
      <c r="W37" s="77"/>
      <c r="X37" s="75">
        <f>IF(B37=1,0,IF((B37-1)/12-INT((B37-1)/12)=0,I37*Assumptions!$D$11*(1+Assumptions!$D$16)^(B37-1)+Assumptions!$D$10*N37,0))</f>
        <v>0</v>
      </c>
      <c r="Y37" s="75">
        <f>N37*Assumptions!$C$13</f>
        <v>0</v>
      </c>
      <c r="Z37" s="75">
        <f>NPV(Assumptions!$D$19,N37:$N$259)*(1+Assumptions!$D$19)</f>
        <v>71170028.763670117</v>
      </c>
      <c r="AA37" s="75">
        <f t="shared" si="7"/>
        <v>734041.0095248688</v>
      </c>
      <c r="AC37" s="77">
        <f t="shared" si="17"/>
        <v>31781634.829556838</v>
      </c>
      <c r="AD37" s="77">
        <f>IF(I37=0,0,AC37*'(a) (Soln)'!$C$10-(P37+Q37)*((1+'(a) (Soln)'!$C$10)^(1/2)-1))</f>
        <v>136024.01679272504</v>
      </c>
      <c r="AE37" s="77">
        <f t="shared" si="8"/>
        <v>788980.68169688433</v>
      </c>
      <c r="AF37" s="77">
        <f t="shared" si="9"/>
        <v>30974821.047902949</v>
      </c>
      <c r="AG37" s="77">
        <f t="shared" si="18"/>
        <v>15401.409096106858</v>
      </c>
      <c r="AH37" s="77">
        <f>AG37*Assumptions!$C$18</f>
        <v>4620.4227288320571</v>
      </c>
      <c r="AI37" s="77">
        <f t="shared" si="10"/>
        <v>10780.9863672748</v>
      </c>
      <c r="AK37" s="77">
        <f t="shared" si="11"/>
        <v>15401.409096101415</v>
      </c>
      <c r="AL37" s="80">
        <f t="shared" si="12"/>
        <v>0</v>
      </c>
    </row>
    <row r="38" spans="2:38" x14ac:dyDescent="0.25">
      <c r="B38" s="5">
        <f t="shared" si="0"/>
        <v>31</v>
      </c>
      <c r="C38" s="5">
        <f t="shared" si="1"/>
        <v>31</v>
      </c>
      <c r="D38" s="5">
        <f t="shared" si="2"/>
        <v>2</v>
      </c>
      <c r="E38" s="5">
        <f t="shared" si="3"/>
        <v>48</v>
      </c>
      <c r="F38" s="74">
        <f>1-(1-VLOOKUP(E38,'Annual Mortality Rates'!$B$5:$C$105,2,0))^(1/12)</f>
        <v>9.5883882629710371E-5</v>
      </c>
      <c r="G38" s="74">
        <f>1-(1-IF(D38&gt;=10,'Annual Lapse Rates'!$C$14,VLOOKUP(D38,'Annual Lapse Rates'!$B$3:$C$14,2,0)))^(1/12)</f>
        <v>6.0293080661268927E-3</v>
      </c>
      <c r="I38" s="75">
        <f>IF(D38&gt;=Assumptions!$H$9,0,I37-SUM(J37:K37))</f>
        <v>3982.2829706747257</v>
      </c>
      <c r="J38" s="76">
        <f t="shared" si="4"/>
        <v>0.38183675295846975</v>
      </c>
      <c r="K38" s="76">
        <f t="shared" si="5"/>
        <v>24.010410836688887</v>
      </c>
      <c r="M38" s="77">
        <f t="shared" si="13"/>
        <v>30787416.783106782</v>
      </c>
      <c r="N38" s="77">
        <f>IF((B38-1)/12-INT((B38-1)/12)=0,I38*Assumptions!$H$4,0)</f>
        <v>0</v>
      </c>
      <c r="O38" s="77">
        <f>N38*Assumptions!$C$6</f>
        <v>0</v>
      </c>
      <c r="P38" s="78">
        <f t="shared" si="6"/>
        <v>188578.83740289957</v>
      </c>
      <c r="Q38" s="78">
        <f>P38*(VLOOKUP(B38-D38*12,Assumptions!$C$22:$D$33,2,0))</f>
        <v>4125.1620681884287</v>
      </c>
      <c r="R38" s="77">
        <f>IF(I38=0,0,(M38+N38-O38-P38)*Assumptions!$C$7)</f>
        <v>15299.418972851941</v>
      </c>
      <c r="S38" s="78">
        <f>IF((B38)/12-INT((B38)/12)=0,(M38+N38-O38-P38-R38)*Assumptions!$C$17,0)</f>
        <v>0</v>
      </c>
      <c r="T38" s="78">
        <f t="shared" si="14"/>
        <v>0</v>
      </c>
      <c r="U38" s="77">
        <f t="shared" si="15"/>
        <v>0</v>
      </c>
      <c r="V38" s="77">
        <f t="shared" si="16"/>
        <v>30583538.526731029</v>
      </c>
      <c r="W38" s="77"/>
      <c r="X38" s="75">
        <f>IF(B38=1,0,IF((B38-1)/12-INT((B38-1)/12)=0,I38*Assumptions!$D$11*(1+Assumptions!$D$16)^(B38-1)+Assumptions!$D$10*N38,0))</f>
        <v>0</v>
      </c>
      <c r="Y38" s="75">
        <f>N38*Assumptions!$C$13</f>
        <v>0</v>
      </c>
      <c r="Z38" s="75">
        <f>NPV(Assumptions!$D$19,N38:$N$259)*(1+Assumptions!$D$19)</f>
        <v>71475562.005045593</v>
      </c>
      <c r="AA38" s="75">
        <f t="shared" si="7"/>
        <v>734041.0095248688</v>
      </c>
      <c r="AC38" s="77">
        <f t="shared" si="17"/>
        <v>31708862.05742782</v>
      </c>
      <c r="AD38" s="77">
        <f>IF(I38=0,0,AC38*'(a) (Soln)'!$C$10-(P38+Q38)*((1+'(a) (Soln)'!$C$10)^(1/2)-1))</f>
        <v>135713.08542722702</v>
      </c>
      <c r="AE38" s="77">
        <f t="shared" si="8"/>
        <v>921445.27432103828</v>
      </c>
      <c r="AF38" s="77">
        <f t="shared" si="9"/>
        <v>30902530.714886241</v>
      </c>
      <c r="AG38" s="77">
        <f t="shared" si="18"/>
        <v>15299.41897284751</v>
      </c>
      <c r="AH38" s="77">
        <f>AG38*Assumptions!$C$18</f>
        <v>4589.8256918542529</v>
      </c>
      <c r="AI38" s="77">
        <f t="shared" si="10"/>
        <v>10709.593280993256</v>
      </c>
      <c r="AK38" s="77">
        <f t="shared" si="11"/>
        <v>15299.418972851941</v>
      </c>
      <c r="AL38" s="80">
        <f t="shared" si="12"/>
        <v>0</v>
      </c>
    </row>
    <row r="39" spans="2:38" x14ac:dyDescent="0.25">
      <c r="B39" s="5">
        <f t="shared" si="0"/>
        <v>32</v>
      </c>
      <c r="C39" s="5">
        <f t="shared" si="1"/>
        <v>32</v>
      </c>
      <c r="D39" s="5">
        <f t="shared" si="2"/>
        <v>2</v>
      </c>
      <c r="E39" s="5">
        <f t="shared" si="3"/>
        <v>48</v>
      </c>
      <c r="F39" s="74">
        <f>1-(1-VLOOKUP(E39,'Annual Mortality Rates'!$B$5:$C$105,2,0))^(1/12)</f>
        <v>9.5883882629710371E-5</v>
      </c>
      <c r="G39" s="74">
        <f>1-(1-IF(D39&gt;=10,'Annual Lapse Rates'!$C$14,VLOOKUP(D39,'Annual Lapse Rates'!$B$3:$C$14,2,0)))^(1/12)</f>
        <v>6.0293080661268927E-3</v>
      </c>
      <c r="I39" s="75">
        <f>IF(D39&gt;=Assumptions!$H$9,0,I38-SUM(J38:K38))</f>
        <v>3957.8907230850782</v>
      </c>
      <c r="J39" s="76">
        <f t="shared" si="4"/>
        <v>0.37949792955350914</v>
      </c>
      <c r="K39" s="76">
        <f t="shared" si="5"/>
        <v>23.863342461545663</v>
      </c>
      <c r="M39" s="77">
        <f t="shared" si="13"/>
        <v>30583538.526731029</v>
      </c>
      <c r="N39" s="77">
        <f>IF((B39-1)/12-INT((B39-1)/12)=0,I39*Assumptions!$H$4,0)</f>
        <v>0</v>
      </c>
      <c r="O39" s="77">
        <f>N39*Assumptions!$C$6</f>
        <v>0</v>
      </c>
      <c r="P39" s="78">
        <f t="shared" si="6"/>
        <v>187330.04394842029</v>
      </c>
      <c r="Q39" s="78">
        <f>P39*(VLOOKUP(B39-D39*12,Assumptions!$C$22:$D$33,2,0))</f>
        <v>4683.2510987105079</v>
      </c>
      <c r="R39" s="77">
        <f>IF(I39=0,0,(M39+N39-O39-P39)*Assumptions!$C$7)</f>
        <v>15198.104241391306</v>
      </c>
      <c r="S39" s="78">
        <f>IF((B39)/12-INT((B39)/12)=0,(M39+N39-O39-P39-R39)*Assumptions!$C$17,0)</f>
        <v>0</v>
      </c>
      <c r="T39" s="78">
        <f t="shared" si="14"/>
        <v>0</v>
      </c>
      <c r="U39" s="77">
        <f t="shared" si="15"/>
        <v>0</v>
      </c>
      <c r="V39" s="77">
        <f t="shared" si="16"/>
        <v>30381010.37854122</v>
      </c>
      <c r="W39" s="77"/>
      <c r="X39" s="75">
        <f>IF(B39=1,0,IF((B39-1)/12-INT((B39-1)/12)=0,I39*Assumptions!$D$11*(1+Assumptions!$D$16)^(B39-1)+Assumptions!$D$10*N39,0))</f>
        <v>0</v>
      </c>
      <c r="Y39" s="75">
        <f>N39*Assumptions!$C$13</f>
        <v>0</v>
      </c>
      <c r="Z39" s="75">
        <f>NPV(Assumptions!$D$19,N39:$N$259)*(1+Assumptions!$D$19)</f>
        <v>71782406.901948079</v>
      </c>
      <c r="AA39" s="75">
        <f t="shared" si="7"/>
        <v>734041.0095248688</v>
      </c>
      <c r="AC39" s="77">
        <f t="shared" si="17"/>
        <v>31636571.724411108</v>
      </c>
      <c r="AD39" s="77">
        <f>IF(I39=0,0,AC39*'(a) (Soln)'!$C$10-(P39+Q39)*((1+'(a) (Soln)'!$C$10)^(1/2)-1))</f>
        <v>135404.2237255926</v>
      </c>
      <c r="AE39" s="77">
        <f t="shared" si="8"/>
        <v>1053033.1976800784</v>
      </c>
      <c r="AF39" s="77">
        <f t="shared" si="9"/>
        <v>30830723.539323308</v>
      </c>
      <c r="AG39" s="77">
        <f t="shared" si="18"/>
        <v>15198.104241394889</v>
      </c>
      <c r="AH39" s="77">
        <f>AG39*Assumptions!$C$18</f>
        <v>4559.4312724184665</v>
      </c>
      <c r="AI39" s="77">
        <f t="shared" si="10"/>
        <v>10638.672968976422</v>
      </c>
      <c r="AK39" s="77">
        <f t="shared" si="11"/>
        <v>15198.104241391295</v>
      </c>
      <c r="AL39" s="80">
        <f t="shared" si="12"/>
        <v>0</v>
      </c>
    </row>
    <row r="40" spans="2:38" x14ac:dyDescent="0.25">
      <c r="B40" s="5">
        <f t="shared" si="0"/>
        <v>33</v>
      </c>
      <c r="C40" s="5">
        <f t="shared" si="1"/>
        <v>33</v>
      </c>
      <c r="D40" s="5">
        <f t="shared" si="2"/>
        <v>2</v>
      </c>
      <c r="E40" s="5">
        <f t="shared" si="3"/>
        <v>48</v>
      </c>
      <c r="F40" s="74">
        <f>1-(1-VLOOKUP(E40,'Annual Mortality Rates'!$B$5:$C$105,2,0))^(1/12)</f>
        <v>9.5883882629710371E-5</v>
      </c>
      <c r="G40" s="74">
        <f>1-(1-IF(D40&gt;=10,'Annual Lapse Rates'!$C$14,VLOOKUP(D40,'Annual Lapse Rates'!$B$3:$C$14,2,0)))^(1/12)</f>
        <v>6.0293080661268927E-3</v>
      </c>
      <c r="I40" s="75">
        <f>IF(D40&gt;=Assumptions!$H$9,0,I39-SUM(J39:K39))</f>
        <v>3933.6478826939792</v>
      </c>
      <c r="J40" s="76">
        <f t="shared" si="4"/>
        <v>0.37717343189083824</v>
      </c>
      <c r="K40" s="76">
        <f t="shared" si="5"/>
        <v>23.717174908429783</v>
      </c>
      <c r="M40" s="77">
        <f t="shared" si="13"/>
        <v>30381010.37854122</v>
      </c>
      <c r="N40" s="77">
        <f>IF((B40-1)/12-INT((B40-1)/12)=0,I40*Assumptions!$H$4,0)</f>
        <v>0</v>
      </c>
      <c r="O40" s="77">
        <f>N40*Assumptions!$C$6</f>
        <v>0</v>
      </c>
      <c r="P40" s="78">
        <f t="shared" si="6"/>
        <v>186089.52016573149</v>
      </c>
      <c r="Q40" s="78">
        <f>P40*(VLOOKUP(B40-D40*12,Assumptions!$C$22:$D$33,2,0))</f>
        <v>5233.7677546611985</v>
      </c>
      <c r="R40" s="77">
        <f>IF(I40=0,0,(M40+N40-O40-P40)*Assumptions!$C$7)</f>
        <v>15097.460429187746</v>
      </c>
      <c r="S40" s="78">
        <f>IF((B40)/12-INT((B40)/12)=0,(M40+N40-O40-P40-R40)*Assumptions!$C$17,0)</f>
        <v>0</v>
      </c>
      <c r="T40" s="78">
        <f t="shared" si="14"/>
        <v>0</v>
      </c>
      <c r="U40" s="77">
        <f t="shared" si="15"/>
        <v>0</v>
      </c>
      <c r="V40" s="77">
        <f t="shared" si="16"/>
        <v>30179823.397946302</v>
      </c>
      <c r="W40" s="77"/>
      <c r="X40" s="75">
        <f>IF(B40=1,0,IF((B40-1)/12-INT((B40-1)/12)=0,I40*Assumptions!$D$11*(1+Assumptions!$D$16)^(B40-1)+Assumptions!$D$10*N40,0))</f>
        <v>0</v>
      </c>
      <c r="Y40" s="75">
        <f>N40*Assumptions!$C$13</f>
        <v>0</v>
      </c>
      <c r="Z40" s="75">
        <f>NPV(Assumptions!$D$19,N40:$N$259)*(1+Assumptions!$D$19)</f>
        <v>72090569.085320443</v>
      </c>
      <c r="AA40" s="75">
        <f t="shared" si="7"/>
        <v>734041.0095248688</v>
      </c>
      <c r="AC40" s="77">
        <f t="shared" si="17"/>
        <v>31564764.548848178</v>
      </c>
      <c r="AD40" s="77">
        <f>IF(I40=0,0,AC40*'(a) (Soln)'!$C$10-(P40+Q40)*((1+'(a) (Soln)'!$C$10)^(1/2)-1))</f>
        <v>135097.43472585041</v>
      </c>
      <c r="AE40" s="77">
        <f t="shared" si="8"/>
        <v>1183754.1703069583</v>
      </c>
      <c r="AF40" s="77">
        <f t="shared" si="9"/>
        <v>30759400.225699581</v>
      </c>
      <c r="AG40" s="77">
        <f t="shared" si="18"/>
        <v>15097.460429184095</v>
      </c>
      <c r="AH40" s="77">
        <f>AG40*Assumptions!$C$18</f>
        <v>4529.238128755228</v>
      </c>
      <c r="AI40" s="77">
        <f t="shared" si="10"/>
        <v>10568.222300428868</v>
      </c>
      <c r="AK40" s="77">
        <f t="shared" si="11"/>
        <v>15097.460429187748</v>
      </c>
      <c r="AL40" s="80">
        <f t="shared" si="12"/>
        <v>0</v>
      </c>
    </row>
    <row r="41" spans="2:38" x14ac:dyDescent="0.25">
      <c r="B41" s="5">
        <f t="shared" si="0"/>
        <v>34</v>
      </c>
      <c r="C41" s="5">
        <f t="shared" si="1"/>
        <v>34</v>
      </c>
      <c r="D41" s="5">
        <f t="shared" si="2"/>
        <v>2</v>
      </c>
      <c r="E41" s="5">
        <f t="shared" si="3"/>
        <v>48</v>
      </c>
      <c r="F41" s="74">
        <f>1-(1-VLOOKUP(E41,'Annual Mortality Rates'!$B$5:$C$105,2,0))^(1/12)</f>
        <v>9.5883882629710371E-5</v>
      </c>
      <c r="G41" s="74">
        <f>1-(1-IF(D41&gt;=10,'Annual Lapse Rates'!$C$14,VLOOKUP(D41,'Annual Lapse Rates'!$B$3:$C$14,2,0)))^(1/12)</f>
        <v>6.0293080661268927E-3</v>
      </c>
      <c r="I41" s="75">
        <f>IF(D41&gt;=Assumptions!$H$9,0,I40-SUM(J40:K40))</f>
        <v>3909.5535343536585</v>
      </c>
      <c r="J41" s="76">
        <f t="shared" si="4"/>
        <v>0.37486317222253557</v>
      </c>
      <c r="K41" s="76">
        <f t="shared" si="5"/>
        <v>23.571902659633416</v>
      </c>
      <c r="M41" s="77">
        <f t="shared" si="13"/>
        <v>30179823.397946302</v>
      </c>
      <c r="N41" s="77">
        <f>IF((B41-1)/12-INT((B41-1)/12)=0,I41*Assumptions!$H$4,0)</f>
        <v>0</v>
      </c>
      <c r="O41" s="77">
        <f>N41*Assumptions!$C$6</f>
        <v>0</v>
      </c>
      <c r="P41" s="78">
        <f t="shared" si="6"/>
        <v>184857.21129199685</v>
      </c>
      <c r="Q41" s="78">
        <f>P41*(VLOOKUP(B41-D41*12,Assumptions!$C$22:$D$33,2,0))</f>
        <v>5776.7878528749015</v>
      </c>
      <c r="R41" s="77">
        <f>IF(I41=0,0,(M41+N41-O41-P41)*Assumptions!$C$7)</f>
        <v>14997.483093327151</v>
      </c>
      <c r="S41" s="78">
        <f>IF((B41)/12-INT((B41)/12)=0,(M41+N41-O41-P41-R41)*Assumptions!$C$17,0)</f>
        <v>0</v>
      </c>
      <c r="T41" s="78">
        <f t="shared" si="14"/>
        <v>0</v>
      </c>
      <c r="U41" s="77">
        <f t="shared" si="15"/>
        <v>0</v>
      </c>
      <c r="V41" s="77">
        <f t="shared" si="16"/>
        <v>29979968.703560974</v>
      </c>
      <c r="W41" s="77"/>
      <c r="X41" s="75">
        <f>IF(B41=1,0,IF((B41-1)/12-INT((B41-1)/12)=0,I41*Assumptions!$D$11*(1+Assumptions!$D$16)^(B41-1)+Assumptions!$D$10*N41,0))</f>
        <v>0</v>
      </c>
      <c r="Y41" s="75">
        <f>N41*Assumptions!$C$13</f>
        <v>0</v>
      </c>
      <c r="Z41" s="75">
        <f>NPV(Assumptions!$D$19,N41:$N$259)*(1+Assumptions!$D$19)</f>
        <v>72400054.210279152</v>
      </c>
      <c r="AA41" s="75">
        <f t="shared" si="7"/>
        <v>734041.0095248688</v>
      </c>
      <c r="AC41" s="77">
        <f t="shared" si="17"/>
        <v>31493441.235224448</v>
      </c>
      <c r="AD41" s="77">
        <f>IF(I41=0,0,AC41*'(a) (Soln)'!$C$10-(P41+Q41)*((1+'(a) (Soln)'!$C$10)^(1/2)-1))</f>
        <v>134792.7214072154</v>
      </c>
      <c r="AE41" s="77">
        <f t="shared" si="8"/>
        <v>1313617.8372781463</v>
      </c>
      <c r="AF41" s="77">
        <f t="shared" si="9"/>
        <v>30688561.46486859</v>
      </c>
      <c r="AG41" s="77">
        <f t="shared" si="18"/>
        <v>14997.483093334624</v>
      </c>
      <c r="AH41" s="77">
        <f>AG41*Assumptions!$C$18</f>
        <v>4499.2449280003866</v>
      </c>
      <c r="AI41" s="77">
        <f t="shared" si="10"/>
        <v>10498.238165334238</v>
      </c>
      <c r="AK41" s="77">
        <f t="shared" si="11"/>
        <v>14997.483093327144</v>
      </c>
      <c r="AL41" s="80">
        <f t="shared" si="12"/>
        <v>0</v>
      </c>
    </row>
    <row r="42" spans="2:38" x14ac:dyDescent="0.25">
      <c r="B42" s="5">
        <f t="shared" si="0"/>
        <v>35</v>
      </c>
      <c r="C42" s="5">
        <f t="shared" si="1"/>
        <v>35</v>
      </c>
      <c r="D42" s="5">
        <f t="shared" si="2"/>
        <v>2</v>
      </c>
      <c r="E42" s="5">
        <f t="shared" si="3"/>
        <v>48</v>
      </c>
      <c r="F42" s="74">
        <f>1-(1-VLOOKUP(E42,'Annual Mortality Rates'!$B$5:$C$105,2,0))^(1/12)</f>
        <v>9.5883882629710371E-5</v>
      </c>
      <c r="G42" s="74">
        <f>1-(1-IF(D42&gt;=10,'Annual Lapse Rates'!$C$14,VLOOKUP(D42,'Annual Lapse Rates'!$B$3:$C$14,2,0)))^(1/12)</f>
        <v>6.0293080661268927E-3</v>
      </c>
      <c r="I42" s="75">
        <f>IF(D42&gt;=Assumptions!$H$9,0,I41-SUM(J41:K41))</f>
        <v>3885.6067685218027</v>
      </c>
      <c r="J42" s="76">
        <f t="shared" si="4"/>
        <v>0.3725670633381527</v>
      </c>
      <c r="K42" s="76">
        <f t="shared" si="5"/>
        <v>23.427520231245754</v>
      </c>
      <c r="M42" s="77">
        <f t="shared" si="13"/>
        <v>29979968.703560974</v>
      </c>
      <c r="N42" s="77">
        <f>IF((B42-1)/12-INT((B42-1)/12)=0,I42*Assumptions!$H$4,0)</f>
        <v>0</v>
      </c>
      <c r="O42" s="77">
        <f>N42*Assumptions!$C$6</f>
        <v>0</v>
      </c>
      <c r="P42" s="78">
        <f t="shared" si="6"/>
        <v>183633.06292702662</v>
      </c>
      <c r="Q42" s="78">
        <f>P42*(VLOOKUP(B42-D42*12,Assumptions!$C$22:$D$33,2,0))</f>
        <v>6312.3865381165406</v>
      </c>
      <c r="R42" s="77">
        <f>IF(I42=0,0,(M42+N42-O42-P42)*Assumptions!$C$7)</f>
        <v>14898.167820316974</v>
      </c>
      <c r="S42" s="78">
        <f>IF((B42)/12-INT((B42)/12)=0,(M42+N42-O42-P42-R42)*Assumptions!$C$17,0)</f>
        <v>0</v>
      </c>
      <c r="T42" s="78">
        <f t="shared" si="14"/>
        <v>0</v>
      </c>
      <c r="U42" s="77">
        <f t="shared" si="15"/>
        <v>0</v>
      </c>
      <c r="V42" s="77">
        <f t="shared" si="16"/>
        <v>29781437.472813632</v>
      </c>
      <c r="W42" s="77"/>
      <c r="X42" s="75">
        <f>IF(B42=1,0,IF((B42-1)/12-INT((B42-1)/12)=0,I42*Assumptions!$D$11*(1+Assumptions!$D$16)^(B42-1)+Assumptions!$D$10*N42,0))</f>
        <v>0</v>
      </c>
      <c r="Y42" s="75">
        <f>N42*Assumptions!$C$13</f>
        <v>0</v>
      </c>
      <c r="Z42" s="75">
        <f>NPV(Assumptions!$D$19,N42:$N$259)*(1+Assumptions!$D$19)</f>
        <v>72710867.956218213</v>
      </c>
      <c r="AA42" s="75">
        <f t="shared" si="7"/>
        <v>734041.0095248688</v>
      </c>
      <c r="AC42" s="77">
        <f t="shared" si="17"/>
        <v>31422602.474393461</v>
      </c>
      <c r="AD42" s="77">
        <f>IF(I42=0,0,AC42*'(a) (Soln)'!$C$10-(P42+Q42)*((1+'(a) (Soln)'!$C$10)^(1/2)-1))</f>
        <v>134490.08669104421</v>
      </c>
      <c r="AE42" s="77">
        <f t="shared" si="8"/>
        <v>1442633.7708324865</v>
      </c>
      <c r="AF42" s="77">
        <f t="shared" si="9"/>
        <v>30618207.934274174</v>
      </c>
      <c r="AG42" s="77">
        <f t="shared" si="18"/>
        <v>14898.167820317016</v>
      </c>
      <c r="AH42" s="77">
        <f>AG42*Assumptions!$C$18</f>
        <v>4469.4503460951046</v>
      </c>
      <c r="AI42" s="77">
        <f t="shared" si="10"/>
        <v>10428.71747422191</v>
      </c>
      <c r="AK42" s="77">
        <f t="shared" si="11"/>
        <v>14898.167820316972</v>
      </c>
      <c r="AL42" s="80">
        <f t="shared" si="12"/>
        <v>0</v>
      </c>
    </row>
    <row r="43" spans="2:38" x14ac:dyDescent="0.25">
      <c r="B43" s="5">
        <f t="shared" si="0"/>
        <v>36</v>
      </c>
      <c r="C43" s="5">
        <f t="shared" si="1"/>
        <v>36</v>
      </c>
      <c r="D43" s="5">
        <f t="shared" si="2"/>
        <v>2</v>
      </c>
      <c r="E43" s="5">
        <f t="shared" si="3"/>
        <v>48</v>
      </c>
      <c r="F43" s="74">
        <f>1-(1-VLOOKUP(E43,'Annual Mortality Rates'!$B$5:$C$105,2,0))^(1/12)</f>
        <v>9.5883882629710371E-5</v>
      </c>
      <c r="G43" s="74">
        <f>1-(1-IF(D43&gt;=10,'Annual Lapse Rates'!$C$14,VLOOKUP(D43,'Annual Lapse Rates'!$B$3:$C$14,2,0)))^(1/12)</f>
        <v>6.0293080661268927E-3</v>
      </c>
      <c r="I43" s="75">
        <f>IF(D43&gt;=Assumptions!$H$9,0,I42-SUM(J42:K42))</f>
        <v>3861.8066812272186</v>
      </c>
      <c r="J43" s="76">
        <f t="shared" si="4"/>
        <v>0.37028501856142199</v>
      </c>
      <c r="K43" s="76">
        <f t="shared" si="5"/>
        <v>23.284022172945996</v>
      </c>
      <c r="M43" s="77">
        <f t="shared" si="13"/>
        <v>29781437.472813632</v>
      </c>
      <c r="N43" s="77">
        <f>IF((B43-1)/12-INT((B43-1)/12)=0,I43*Assumptions!$H$4,0)</f>
        <v>0</v>
      </c>
      <c r="O43" s="77">
        <f>N43*Assumptions!$C$6</f>
        <v>0</v>
      </c>
      <c r="P43" s="78">
        <f t="shared" si="6"/>
        <v>182417.02103087626</v>
      </c>
      <c r="Q43" s="78">
        <f>P43*(VLOOKUP(B43-D43*12,Assumptions!$C$22:$D$33,2,0))</f>
        <v>6840.6382886578613</v>
      </c>
      <c r="R43" s="77">
        <f>IF(I43=0,0,(M43+N43-O43-P43)*Assumptions!$C$7)</f>
        <v>14799.510225891378</v>
      </c>
      <c r="S43" s="78">
        <f>IF((B43)/12-INT((B43)/12)=0,(M43+N43-O43-P43-R43)*Assumptions!$C$17,0)</f>
        <v>1479211.0470778432</v>
      </c>
      <c r="T43" s="78">
        <f t="shared" si="14"/>
        <v>0</v>
      </c>
      <c r="U43" s="77">
        <f t="shared" si="15"/>
        <v>0</v>
      </c>
      <c r="V43" s="77">
        <f t="shared" si="16"/>
        <v>31063431.988634706</v>
      </c>
      <c r="W43" s="77"/>
      <c r="X43" s="75">
        <f>IF(B43=1,0,IF((B43-1)/12-INT((B43-1)/12)=0,I43*Assumptions!$D$11*(1+Assumptions!$D$16)^(B43-1)+Assumptions!$D$10*N43,0))</f>
        <v>0</v>
      </c>
      <c r="Y43" s="75">
        <f>N43*Assumptions!$C$13</f>
        <v>0</v>
      </c>
      <c r="Z43" s="75">
        <f>NPV(Assumptions!$D$19,N43:$N$259)*(1+Assumptions!$D$19)</f>
        <v>73023016.026913241</v>
      </c>
      <c r="AA43" s="75">
        <f t="shared" si="7"/>
        <v>734041.0095248688</v>
      </c>
      <c r="AC43" s="77">
        <f t="shared" si="17"/>
        <v>31352248.943799045</v>
      </c>
      <c r="AD43" s="77">
        <f>IF(I43=0,0,AC43*'(a) (Soln)'!$C$10-(P43+Q43)*((1+'(a) (Soln)'!$C$10)^(1/2)-1))</f>
        <v>134189.53344178217</v>
      </c>
      <c r="AE43" s="77">
        <f t="shared" si="8"/>
        <v>1570811.4709854126</v>
      </c>
      <c r="AF43" s="77">
        <f t="shared" si="9"/>
        <v>30548340.298170544</v>
      </c>
      <c r="AG43" s="77">
        <f t="shared" si="18"/>
        <v>14799.510225878112</v>
      </c>
      <c r="AH43" s="77">
        <f>AG43*Assumptions!$C$18</f>
        <v>4439.8530677634335</v>
      </c>
      <c r="AI43" s="77">
        <f t="shared" si="10"/>
        <v>10359.657158114678</v>
      </c>
      <c r="AK43" s="77">
        <f t="shared" si="11"/>
        <v>14799.510225891368</v>
      </c>
      <c r="AL43" s="80">
        <f t="shared" si="12"/>
        <v>0</v>
      </c>
    </row>
    <row r="44" spans="2:38" x14ac:dyDescent="0.25">
      <c r="B44" s="5">
        <f t="shared" si="0"/>
        <v>37</v>
      </c>
      <c r="C44" s="5">
        <f t="shared" si="1"/>
        <v>37</v>
      </c>
      <c r="D44" s="5">
        <f t="shared" si="2"/>
        <v>3</v>
      </c>
      <c r="E44" s="5">
        <f t="shared" si="3"/>
        <v>49</v>
      </c>
      <c r="F44" s="74">
        <f>1-(1-VLOOKUP(E44,'Annual Mortality Rates'!$B$5:$C$105,2,0))^(1/12)</f>
        <v>1.067292956670185E-4</v>
      </c>
      <c r="G44" s="74">
        <f>1-(1-IF(D44&gt;=10,'Annual Lapse Rates'!$C$14,VLOOKUP(D44,'Annual Lapse Rates'!$B$3:$C$14,2,0)))^(1/12)</f>
        <v>5.1430128318229462E-3</v>
      </c>
      <c r="I44" s="75">
        <f>IF(D44&gt;=Assumptions!$H$9,0,I43-SUM(J43:K43))</f>
        <v>3838.1523740357111</v>
      </c>
      <c r="J44" s="76">
        <f t="shared" si="4"/>
        <v>0.40964329954352641</v>
      </c>
      <c r="K44" s="76">
        <f t="shared" si="5"/>
        <v>19.739666910157368</v>
      </c>
      <c r="M44" s="77">
        <f t="shared" si="13"/>
        <v>31063431.988634706</v>
      </c>
      <c r="N44" s="77">
        <f>IF((B44-1)/12-INT((B44-1)/12)=0,I44*Assumptions!$H$4,0)</f>
        <v>9595380.9350892771</v>
      </c>
      <c r="O44" s="77">
        <f>N44*Assumptions!$C$6</f>
        <v>95953.80935089277</v>
      </c>
      <c r="P44" s="78">
        <f t="shared" si="6"/>
        <v>212944.55030416467</v>
      </c>
      <c r="Q44" s="78">
        <f>P44*(VLOOKUP(B44-D44*12,Assumptions!$C$22:$D$33,2,0))</f>
        <v>665.45171970051467</v>
      </c>
      <c r="R44" s="77">
        <f>IF(I44=0,0,(M44+N44-O44-P44)*Assumptions!$C$7)</f>
        <v>20174.957282034462</v>
      </c>
      <c r="S44" s="78">
        <f>IF((B44)/12-INT((B44)/12)=0,(M44+N44-O44-P44-R44)*Assumptions!$C$17,0)</f>
        <v>0</v>
      </c>
      <c r="T44" s="78">
        <f t="shared" si="14"/>
        <v>0</v>
      </c>
      <c r="U44" s="77">
        <f t="shared" si="15"/>
        <v>0</v>
      </c>
      <c r="V44" s="77">
        <f t="shared" si="16"/>
        <v>40329739.606786884</v>
      </c>
      <c r="W44" s="77"/>
      <c r="X44" s="75">
        <f>IF(B44=1,0,IF((B44-1)/12-INT((B44-1)/12)=0,I44*Assumptions!$D$11*(1+Assumptions!$D$16)^(B44-1)+Assumptions!$D$10*N44,0))</f>
        <v>74451.911704993399</v>
      </c>
      <c r="Y44" s="75">
        <f>N44*Assumptions!$C$13</f>
        <v>47976.904675446385</v>
      </c>
      <c r="Z44" s="75">
        <f>NPV(Assumptions!$D$19,N44:$N$259)*(1+Assumptions!$D$19)</f>
        <v>73336504.150626138</v>
      </c>
      <c r="AA44" s="75">
        <f t="shared" si="7"/>
        <v>672972.30564480415</v>
      </c>
      <c r="AC44" s="77">
        <f t="shared" si="17"/>
        <v>40781808.433433793</v>
      </c>
      <c r="AD44" s="77">
        <f>IF(I44=0,0,AC44*'(a) (Soln)'!$C$10-(P44+Q44)*((1+'(a) (Soln)'!$C$10)^(1/2)-1))</f>
        <v>174618.45674955408</v>
      </c>
      <c r="AE44" s="77">
        <f t="shared" si="8"/>
        <v>218949.31906070374</v>
      </c>
      <c r="AF44" s="77">
        <f t="shared" si="9"/>
        <v>40049669.625232637</v>
      </c>
      <c r="AG44" s="77">
        <f t="shared" si="18"/>
        <v>-67368.753627566621</v>
      </c>
      <c r="AH44" s="77">
        <f>AG44*Assumptions!$C$18</f>
        <v>-20210.626088269986</v>
      </c>
      <c r="AI44" s="77">
        <f t="shared" si="10"/>
        <v>-47158.127539296634</v>
      </c>
      <c r="AK44" s="77">
        <f t="shared" si="11"/>
        <v>-67368.753627577215</v>
      </c>
      <c r="AL44" s="80">
        <f t="shared" si="12"/>
        <v>0</v>
      </c>
    </row>
    <row r="45" spans="2:38" x14ac:dyDescent="0.25">
      <c r="B45" s="5">
        <f t="shared" si="0"/>
        <v>38</v>
      </c>
      <c r="C45" s="5">
        <f t="shared" si="1"/>
        <v>38</v>
      </c>
      <c r="D45" s="5">
        <f t="shared" si="2"/>
        <v>3</v>
      </c>
      <c r="E45" s="5">
        <f t="shared" si="3"/>
        <v>49</v>
      </c>
      <c r="F45" s="74">
        <f>1-(1-VLOOKUP(E45,'Annual Mortality Rates'!$B$5:$C$105,2,0))^(1/12)</f>
        <v>1.067292956670185E-4</v>
      </c>
      <c r="G45" s="74">
        <f>1-(1-IF(D45&gt;=10,'Annual Lapse Rates'!$C$14,VLOOKUP(D45,'Annual Lapse Rates'!$B$3:$C$14,2,0)))^(1/12)</f>
        <v>5.1430128318229462E-3</v>
      </c>
      <c r="I45" s="75">
        <f>IF(D45&gt;=Assumptions!$H$9,0,I44-SUM(J44:K44))</f>
        <v>3818.00306382601</v>
      </c>
      <c r="J45" s="76">
        <f t="shared" si="4"/>
        <v>0.40749277785666871</v>
      </c>
      <c r="K45" s="76">
        <f t="shared" si="5"/>
        <v>19.636038749196494</v>
      </c>
      <c r="M45" s="77">
        <f t="shared" si="13"/>
        <v>40329739.606786884</v>
      </c>
      <c r="N45" s="77">
        <f>IF((B45-1)/12-INT((B45-1)/12)=0,I45*Assumptions!$H$4,0)</f>
        <v>0</v>
      </c>
      <c r="O45" s="77">
        <f>N45*Assumptions!$C$6</f>
        <v>0</v>
      </c>
      <c r="P45" s="78">
        <f t="shared" si="6"/>
        <v>211720.73300444966</v>
      </c>
      <c r="Q45" s="78">
        <f>P45*(VLOOKUP(B45-D45*12,Assumptions!$C$22:$D$33,2,0))</f>
        <v>1323.2545812778105</v>
      </c>
      <c r="R45" s="77">
        <f>IF(I45=0,0,(M45+N45-O45-P45)*Assumptions!$C$7)</f>
        <v>20059.009436891218</v>
      </c>
      <c r="S45" s="78">
        <f>IF((B45)/12-INT((B45)/12)=0,(M45+N45-O45-P45-R45)*Assumptions!$C$17,0)</f>
        <v>0</v>
      </c>
      <c r="T45" s="78">
        <f t="shared" si="14"/>
        <v>0</v>
      </c>
      <c r="U45" s="77">
        <f t="shared" si="15"/>
        <v>0</v>
      </c>
      <c r="V45" s="77">
        <f t="shared" si="16"/>
        <v>40097959.864345543</v>
      </c>
      <c r="W45" s="77"/>
      <c r="X45" s="75">
        <f>IF(B45=1,0,IF((B45-1)/12-INT((B45-1)/12)=0,I45*Assumptions!$D$11*(1+Assumptions!$D$16)^(B45-1)+Assumptions!$D$10*N45,0))</f>
        <v>0</v>
      </c>
      <c r="Y45" s="75">
        <f>N45*Assumptions!$C$13</f>
        <v>0</v>
      </c>
      <c r="Z45" s="75">
        <f>NPV(Assumptions!$D$19,N45:$N$259)*(1+Assumptions!$D$19)</f>
        <v>64014764.133255534</v>
      </c>
      <c r="AA45" s="75">
        <f t="shared" si="7"/>
        <v>672972.30564480415</v>
      </c>
      <c r="AC45" s="77">
        <f t="shared" si="17"/>
        <v>40722641.93087744</v>
      </c>
      <c r="AD45" s="77">
        <f>IF(I45=0,0,AC45*'(a) (Soln)'!$C$10-(P45+Q45)*((1+'(a) (Soln)'!$C$10)^(1/2)-1))</f>
        <v>174365.66834817536</v>
      </c>
      <c r="AE45" s="77">
        <f t="shared" si="8"/>
        <v>392902.32409055531</v>
      </c>
      <c r="AF45" s="77">
        <f t="shared" si="9"/>
        <v>39990932.296558194</v>
      </c>
      <c r="AG45" s="77">
        <f t="shared" si="18"/>
        <v>20059.009436890949</v>
      </c>
      <c r="AH45" s="77">
        <f>AG45*Assumptions!$C$18</f>
        <v>6017.702831067284</v>
      </c>
      <c r="AI45" s="77">
        <f t="shared" si="10"/>
        <v>14041.306605823665</v>
      </c>
      <c r="AK45" s="77">
        <f t="shared" si="11"/>
        <v>20059.009436891181</v>
      </c>
      <c r="AL45" s="80">
        <f t="shared" si="12"/>
        <v>0</v>
      </c>
    </row>
    <row r="46" spans="2:38" x14ac:dyDescent="0.25">
      <c r="B46" s="5">
        <f t="shared" si="0"/>
        <v>39</v>
      </c>
      <c r="C46" s="5">
        <f t="shared" si="1"/>
        <v>39</v>
      </c>
      <c r="D46" s="5">
        <f t="shared" si="2"/>
        <v>3</v>
      </c>
      <c r="E46" s="5">
        <f t="shared" si="3"/>
        <v>49</v>
      </c>
      <c r="F46" s="74">
        <f>1-(1-VLOOKUP(E46,'Annual Mortality Rates'!$B$5:$C$105,2,0))^(1/12)</f>
        <v>1.067292956670185E-4</v>
      </c>
      <c r="G46" s="74">
        <f>1-(1-IF(D46&gt;=10,'Annual Lapse Rates'!$C$14,VLOOKUP(D46,'Annual Lapse Rates'!$B$3:$C$14,2,0)))^(1/12)</f>
        <v>5.1430128318229462E-3</v>
      </c>
      <c r="I46" s="75">
        <f>IF(D46&gt;=Assumptions!$H$9,0,I45-SUM(J45:K45))</f>
        <v>3797.9595322989567</v>
      </c>
      <c r="J46" s="76">
        <f t="shared" si="4"/>
        <v>0.40535354585410666</v>
      </c>
      <c r="K46" s="76">
        <f t="shared" si="5"/>
        <v>19.532954609357809</v>
      </c>
      <c r="M46" s="77">
        <f t="shared" si="13"/>
        <v>40097959.864345543</v>
      </c>
      <c r="N46" s="77">
        <f>IF((B46-1)/12-INT((B46-1)/12)=0,I46*Assumptions!$H$4,0)</f>
        <v>0</v>
      </c>
      <c r="O46" s="77">
        <f>N46*Assumptions!$C$6</f>
        <v>0</v>
      </c>
      <c r="P46" s="78">
        <f t="shared" si="6"/>
        <v>210503.94912625654</v>
      </c>
      <c r="Q46" s="78">
        <f>P46*(VLOOKUP(B46-D46*12,Assumptions!$C$22:$D$33,2,0))</f>
        <v>1973.4745230586554</v>
      </c>
      <c r="R46" s="77">
        <f>IF(I46=0,0,(M46+N46-O46-P46)*Assumptions!$C$7)</f>
        <v>19943.727957609644</v>
      </c>
      <c r="S46" s="78">
        <f>IF((B46)/12-INT((B46)/12)=0,(M46+N46-O46-P46-R46)*Assumptions!$C$17,0)</f>
        <v>0</v>
      </c>
      <c r="T46" s="78">
        <f t="shared" si="14"/>
        <v>0</v>
      </c>
      <c r="U46" s="77">
        <f t="shared" si="15"/>
        <v>0</v>
      </c>
      <c r="V46" s="77">
        <f t="shared" si="16"/>
        <v>39867512.187261678</v>
      </c>
      <c r="W46" s="77"/>
      <c r="X46" s="75">
        <f>IF(B46=1,0,IF((B46-1)/12-INT((B46-1)/12)=0,I46*Assumptions!$D$11*(1+Assumptions!$D$16)^(B46-1)+Assumptions!$D$10*N46,0))</f>
        <v>0</v>
      </c>
      <c r="Y46" s="75">
        <f>N46*Assumptions!$C$13</f>
        <v>0</v>
      </c>
      <c r="Z46" s="75">
        <f>NPV(Assumptions!$D$19,N46:$N$259)*(1+Assumptions!$D$19)</f>
        <v>64289579.79261782</v>
      </c>
      <c r="AA46" s="75">
        <f t="shared" si="7"/>
        <v>672972.30564480415</v>
      </c>
      <c r="AC46" s="77">
        <f t="shared" si="17"/>
        <v>40663904.602202997</v>
      </c>
      <c r="AD46" s="77">
        <f>IF(I46=0,0,AC46*'(a) (Soln)'!$C$10-(P46+Q46)*((1+'(a) (Soln)'!$C$10)^(1/2)-1))</f>
        <v>174114.72357036438</v>
      </c>
      <c r="AE46" s="77">
        <f t="shared" si="8"/>
        <v>565944.73785745353</v>
      </c>
      <c r="AF46" s="77">
        <f t="shared" si="9"/>
        <v>39932625.868521631</v>
      </c>
      <c r="AG46" s="77">
        <f t="shared" si="18"/>
        <v>19943.727957612282</v>
      </c>
      <c r="AH46" s="77">
        <f>AG46*Assumptions!$C$18</f>
        <v>5983.1183872836846</v>
      </c>
      <c r="AI46" s="77">
        <f t="shared" si="10"/>
        <v>13960.609570328597</v>
      </c>
      <c r="AK46" s="77">
        <f t="shared" si="11"/>
        <v>19943.727957609692</v>
      </c>
      <c r="AL46" s="80">
        <f t="shared" si="12"/>
        <v>0</v>
      </c>
    </row>
    <row r="47" spans="2:38" x14ac:dyDescent="0.25">
      <c r="B47" s="5">
        <f t="shared" si="0"/>
        <v>40</v>
      </c>
      <c r="C47" s="5">
        <f t="shared" si="1"/>
        <v>40</v>
      </c>
      <c r="D47" s="5">
        <f t="shared" si="2"/>
        <v>3</v>
      </c>
      <c r="E47" s="5">
        <f t="shared" si="3"/>
        <v>49</v>
      </c>
      <c r="F47" s="74">
        <f>1-(1-VLOOKUP(E47,'Annual Mortality Rates'!$B$5:$C$105,2,0))^(1/12)</f>
        <v>1.067292956670185E-4</v>
      </c>
      <c r="G47" s="74">
        <f>1-(1-IF(D47&gt;=10,'Annual Lapse Rates'!$C$14,VLOOKUP(D47,'Annual Lapse Rates'!$B$3:$C$14,2,0)))^(1/12)</f>
        <v>5.1430128318229462E-3</v>
      </c>
      <c r="I47" s="75">
        <f>IF(D47&gt;=Assumptions!$H$9,0,I46-SUM(J46:K46))</f>
        <v>3778.0212241437448</v>
      </c>
      <c r="J47" s="76">
        <f t="shared" si="4"/>
        <v>0.40322554426790891</v>
      </c>
      <c r="K47" s="76">
        <f t="shared" si="5"/>
        <v>19.430411634670715</v>
      </c>
      <c r="M47" s="77">
        <f t="shared" si="13"/>
        <v>39867512.187261678</v>
      </c>
      <c r="N47" s="77">
        <f>IF((B47-1)/12-INT((B47-1)/12)=0,I47*Assumptions!$H$4,0)</f>
        <v>0</v>
      </c>
      <c r="O47" s="77">
        <f>N47*Assumptions!$C$6</f>
        <v>0</v>
      </c>
      <c r="P47" s="78">
        <f t="shared" si="6"/>
        <v>209294.15824768721</v>
      </c>
      <c r="Q47" s="78">
        <f>P47*(VLOOKUP(B47-D47*12,Assumptions!$C$22:$D$33,2,0))</f>
        <v>2616.1769780960904</v>
      </c>
      <c r="R47" s="77">
        <f>IF(I47=0,0,(M47+N47-O47-P47)*Assumptions!$C$7)</f>
        <v>19829.109014506997</v>
      </c>
      <c r="S47" s="78">
        <f>IF((B47)/12-INT((B47)/12)=0,(M47+N47-O47-P47-R47)*Assumptions!$C$17,0)</f>
        <v>0</v>
      </c>
      <c r="T47" s="78">
        <f t="shared" si="14"/>
        <v>0</v>
      </c>
      <c r="U47" s="77">
        <f t="shared" si="15"/>
        <v>0</v>
      </c>
      <c r="V47" s="77">
        <f t="shared" si="16"/>
        <v>39638388.919999488</v>
      </c>
      <c r="W47" s="77"/>
      <c r="X47" s="75">
        <f>IF(B47=1,0,IF((B47-1)/12-INT((B47-1)/12)=0,I47*Assumptions!$D$11*(1+Assumptions!$D$16)^(B47-1)+Assumptions!$D$10*N47,0))</f>
        <v>0</v>
      </c>
      <c r="Y47" s="75">
        <f>N47*Assumptions!$C$13</f>
        <v>0</v>
      </c>
      <c r="Z47" s="75">
        <f>NPV(Assumptions!$D$19,N47:$N$259)*(1+Assumptions!$D$19)</f>
        <v>64565575.236794621</v>
      </c>
      <c r="AA47" s="75">
        <f t="shared" si="7"/>
        <v>672972.30564480415</v>
      </c>
      <c r="AC47" s="77">
        <f t="shared" si="17"/>
        <v>40605598.174166434</v>
      </c>
      <c r="AD47" s="77">
        <f>IF(I47=0,0,AC47*'(a) (Soln)'!$C$10-(P47+Q47)*((1+'(a) (Soln)'!$C$10)^(1/2)-1))</f>
        <v>173865.62977546299</v>
      </c>
      <c r="AE47" s="77">
        <f t="shared" si="8"/>
        <v>738085.98690475523</v>
      </c>
      <c r="AF47" s="77">
        <f t="shared" si="9"/>
        <v>39874752.054056808</v>
      </c>
      <c r="AG47" s="77">
        <f t="shared" si="18"/>
        <v>19829.109014502101</v>
      </c>
      <c r="AH47" s="77">
        <f>AG47*Assumptions!$C$18</f>
        <v>5948.7327043506302</v>
      </c>
      <c r="AI47" s="77">
        <f t="shared" si="10"/>
        <v>13880.376310151471</v>
      </c>
      <c r="AK47" s="77">
        <f t="shared" si="11"/>
        <v>19829.109014507034</v>
      </c>
      <c r="AL47" s="80">
        <f t="shared" si="12"/>
        <v>0</v>
      </c>
    </row>
    <row r="48" spans="2:38" x14ac:dyDescent="0.25">
      <c r="B48" s="5">
        <f t="shared" si="0"/>
        <v>41</v>
      </c>
      <c r="C48" s="5">
        <f t="shared" si="1"/>
        <v>41</v>
      </c>
      <c r="D48" s="5">
        <f t="shared" si="2"/>
        <v>3</v>
      </c>
      <c r="E48" s="5">
        <f t="shared" si="3"/>
        <v>49</v>
      </c>
      <c r="F48" s="74">
        <f>1-(1-VLOOKUP(E48,'Annual Mortality Rates'!$B$5:$C$105,2,0))^(1/12)</f>
        <v>1.067292956670185E-4</v>
      </c>
      <c r="G48" s="74">
        <f>1-(1-IF(D48&gt;=10,'Annual Lapse Rates'!$C$14,VLOOKUP(D48,'Annual Lapse Rates'!$B$3:$C$14,2,0)))^(1/12)</f>
        <v>5.1430128318229462E-3</v>
      </c>
      <c r="I48" s="75">
        <f>IF(D48&gt;=Assumptions!$H$9,0,I47-SUM(J47:K47))</f>
        <v>3758.1875869648061</v>
      </c>
      <c r="J48" s="76">
        <f t="shared" si="4"/>
        <v>0.40110871414128557</v>
      </c>
      <c r="K48" s="76">
        <f t="shared" si="5"/>
        <v>19.328406984157713</v>
      </c>
      <c r="M48" s="77">
        <f t="shared" si="13"/>
        <v>39638388.919999488</v>
      </c>
      <c r="N48" s="77">
        <f>IF((B48-1)/12-INT((B48-1)/12)=0,I48*Assumptions!$H$4,0)</f>
        <v>0</v>
      </c>
      <c r="O48" s="77">
        <f>N48*Assumptions!$C$6</f>
        <v>0</v>
      </c>
      <c r="P48" s="78">
        <f t="shared" si="6"/>
        <v>208091.3201791528</v>
      </c>
      <c r="Q48" s="78">
        <f>P48*(VLOOKUP(B48-D48*12,Assumptions!$C$22:$D$33,2,0))</f>
        <v>3251.4268777992625</v>
      </c>
      <c r="R48" s="77">
        <f>IF(I48=0,0,(M48+N48-O48-P48)*Assumptions!$C$7)</f>
        <v>19715.14879991017</v>
      </c>
      <c r="S48" s="78">
        <f>IF((B48)/12-INT((B48)/12)=0,(M48+N48-O48-P48-R48)*Assumptions!$C$17,0)</f>
        <v>0</v>
      </c>
      <c r="T48" s="78">
        <f t="shared" si="14"/>
        <v>0</v>
      </c>
      <c r="U48" s="77">
        <f t="shared" si="15"/>
        <v>0</v>
      </c>
      <c r="V48" s="77">
        <f t="shared" si="16"/>
        <v>39410582.451020427</v>
      </c>
      <c r="W48" s="77"/>
      <c r="X48" s="75">
        <f>IF(B48=1,0,IF((B48-1)/12-INT((B48-1)/12)=0,I48*Assumptions!$D$11*(1+Assumptions!$D$16)^(B48-1)+Assumptions!$D$10*N48,0))</f>
        <v>0</v>
      </c>
      <c r="Y48" s="75">
        <f>N48*Assumptions!$C$13</f>
        <v>0</v>
      </c>
      <c r="Z48" s="75">
        <f>NPV(Assumptions!$D$19,N48:$N$259)*(1+Assumptions!$D$19)</f>
        <v>64842755.530607305</v>
      </c>
      <c r="AA48" s="75">
        <f t="shared" si="7"/>
        <v>672972.30564480415</v>
      </c>
      <c r="AC48" s="77">
        <f t="shared" si="17"/>
        <v>40547724.359701611</v>
      </c>
      <c r="AD48" s="77">
        <f>IF(I48=0,0,AC48*'(a) (Soln)'!$C$10-(P48+Q48)*((1+'(a) (Soln)'!$C$10)^(1/2)-1))</f>
        <v>173618.39426405221</v>
      </c>
      <c r="AE48" s="77">
        <f t="shared" si="8"/>
        <v>909335.4397021234</v>
      </c>
      <c r="AF48" s="77">
        <f t="shared" si="9"/>
        <v>39817312.552464001</v>
      </c>
      <c r="AG48" s="77">
        <f t="shared" si="18"/>
        <v>19715.148799907627</v>
      </c>
      <c r="AH48" s="77">
        <f>AG48*Assumptions!$C$18</f>
        <v>5914.5446399722878</v>
      </c>
      <c r="AI48" s="77">
        <f t="shared" si="10"/>
        <v>13800.604159935339</v>
      </c>
      <c r="AK48" s="77">
        <f t="shared" si="11"/>
        <v>19715.14879991021</v>
      </c>
      <c r="AL48" s="80">
        <f t="shared" si="12"/>
        <v>0</v>
      </c>
    </row>
    <row r="49" spans="2:38" x14ac:dyDescent="0.25">
      <c r="B49" s="5">
        <f t="shared" si="0"/>
        <v>42</v>
      </c>
      <c r="C49" s="5">
        <f t="shared" si="1"/>
        <v>42</v>
      </c>
      <c r="D49" s="5">
        <f t="shared" si="2"/>
        <v>3</v>
      </c>
      <c r="E49" s="5">
        <f t="shared" si="3"/>
        <v>49</v>
      </c>
      <c r="F49" s="74">
        <f>1-(1-VLOOKUP(E49,'Annual Mortality Rates'!$B$5:$C$105,2,0))^(1/12)</f>
        <v>1.067292956670185E-4</v>
      </c>
      <c r="G49" s="74">
        <f>1-(1-IF(D49&gt;=10,'Annual Lapse Rates'!$C$14,VLOOKUP(D49,'Annual Lapse Rates'!$B$3:$C$14,2,0)))^(1/12)</f>
        <v>5.1430128318229462E-3</v>
      </c>
      <c r="I49" s="75">
        <f>IF(D49&gt;=Assumptions!$H$9,0,I48-SUM(J48:K48))</f>
        <v>3738.458071266507</v>
      </c>
      <c r="J49" s="76">
        <f t="shared" si="4"/>
        <v>0.39900299682695473</v>
      </c>
      <c r="K49" s="76">
        <f t="shared" si="5"/>
        <v>19.226937831755709</v>
      </c>
      <c r="M49" s="77">
        <f t="shared" si="13"/>
        <v>39410582.451020427</v>
      </c>
      <c r="N49" s="77">
        <f>IF((B49-1)/12-INT((B49-1)/12)=0,I49*Assumptions!$H$4,0)</f>
        <v>0</v>
      </c>
      <c r="O49" s="77">
        <f>N49*Assumptions!$C$6</f>
        <v>0</v>
      </c>
      <c r="P49" s="78">
        <f t="shared" si="6"/>
        <v>206895.39496203864</v>
      </c>
      <c r="Q49" s="78">
        <f>P49*(VLOOKUP(B49-D49*12,Assumptions!$C$22:$D$33,2,0))</f>
        <v>3879.2886555382252</v>
      </c>
      <c r="R49" s="77">
        <f>IF(I49=0,0,(M49+N49-O49-P49)*Assumptions!$C$7)</f>
        <v>19601.843528029196</v>
      </c>
      <c r="S49" s="78">
        <f>IF((B49)/12-INT((B49)/12)=0,(M49+N49-O49-P49-R49)*Assumptions!$C$17,0)</f>
        <v>0</v>
      </c>
      <c r="T49" s="78">
        <f t="shared" si="14"/>
        <v>0</v>
      </c>
      <c r="U49" s="77">
        <f t="shared" si="15"/>
        <v>0</v>
      </c>
      <c r="V49" s="77">
        <f t="shared" si="16"/>
        <v>39184085.21253036</v>
      </c>
      <c r="W49" s="77"/>
      <c r="X49" s="75">
        <f>IF(B49=1,0,IF((B49-1)/12-INT((B49-1)/12)=0,I49*Assumptions!$D$11*(1+Assumptions!$D$16)^(B49-1)+Assumptions!$D$10*N49,0))</f>
        <v>0</v>
      </c>
      <c r="Y49" s="75">
        <f>N49*Assumptions!$C$13</f>
        <v>0</v>
      </c>
      <c r="Z49" s="75">
        <f>NPV(Assumptions!$D$19,N49:$N$259)*(1+Assumptions!$D$19)</f>
        <v>65121125.760620438</v>
      </c>
      <c r="AA49" s="75">
        <f t="shared" si="7"/>
        <v>672972.30564480415</v>
      </c>
      <c r="AC49" s="77">
        <f t="shared" si="17"/>
        <v>40490284.858108804</v>
      </c>
      <c r="AD49" s="77">
        <f>IF(I49=0,0,AC49*'(a) (Soln)'!$C$10-(P49+Q49)*((1+'(a) (Soln)'!$C$10)^(1/2)-1))</f>
        <v>173373.02427875661</v>
      </c>
      <c r="AE49" s="77">
        <f t="shared" si="8"/>
        <v>1079702.4070883766</v>
      </c>
      <c r="AF49" s="77">
        <f t="shared" si="9"/>
        <v>39760309.049597152</v>
      </c>
      <c r="AG49" s="77">
        <f t="shared" si="18"/>
        <v>19601.843528029043</v>
      </c>
      <c r="AH49" s="77">
        <f>AG49*Assumptions!$C$18</f>
        <v>5880.5530584087128</v>
      </c>
      <c r="AI49" s="77">
        <f t="shared" si="10"/>
        <v>13721.29046962033</v>
      </c>
      <c r="AK49" s="77">
        <f t="shared" si="11"/>
        <v>19601.84352802916</v>
      </c>
      <c r="AL49" s="80">
        <f t="shared" si="12"/>
        <v>0</v>
      </c>
    </row>
    <row r="50" spans="2:38" x14ac:dyDescent="0.25">
      <c r="B50" s="5">
        <f t="shared" si="0"/>
        <v>43</v>
      </c>
      <c r="C50" s="5">
        <f t="shared" si="1"/>
        <v>43</v>
      </c>
      <c r="D50" s="5">
        <f t="shared" si="2"/>
        <v>3</v>
      </c>
      <c r="E50" s="5">
        <f t="shared" si="3"/>
        <v>49</v>
      </c>
      <c r="F50" s="74">
        <f>1-(1-VLOOKUP(E50,'Annual Mortality Rates'!$B$5:$C$105,2,0))^(1/12)</f>
        <v>1.067292956670185E-4</v>
      </c>
      <c r="G50" s="74">
        <f>1-(1-IF(D50&gt;=10,'Annual Lapse Rates'!$C$14,VLOOKUP(D50,'Annual Lapse Rates'!$B$3:$C$14,2,0)))^(1/12)</f>
        <v>5.1430128318229462E-3</v>
      </c>
      <c r="I50" s="75">
        <f>IF(D50&gt;=Assumptions!$H$9,0,I49-SUM(J49:K49))</f>
        <v>3718.8321304379242</v>
      </c>
      <c r="J50" s="76">
        <f t="shared" si="4"/>
        <v>0.3969083339855175</v>
      </c>
      <c r="K50" s="76">
        <f t="shared" si="5"/>
        <v>19.126001366237709</v>
      </c>
      <c r="M50" s="77">
        <f t="shared" si="13"/>
        <v>39184085.21253036</v>
      </c>
      <c r="N50" s="77">
        <f>IF((B50-1)/12-INT((B50-1)/12)=0,I50*Assumptions!$H$4,0)</f>
        <v>0</v>
      </c>
      <c r="O50" s="77">
        <f>N50*Assumptions!$C$6</f>
        <v>0</v>
      </c>
      <c r="P50" s="78">
        <f t="shared" si="6"/>
        <v>205706.34286737719</v>
      </c>
      <c r="Q50" s="78">
        <f>P50*(VLOOKUP(B50-D50*12,Assumptions!$C$22:$D$33,2,0))</f>
        <v>4499.8262502238767</v>
      </c>
      <c r="R50" s="77">
        <f>IF(I50=0,0,(M50+N50-O50-P50)*Assumptions!$C$7)</f>
        <v>19489.189434831493</v>
      </c>
      <c r="S50" s="78">
        <f>IF((B50)/12-INT((B50)/12)=0,(M50+N50-O50-P50-R50)*Assumptions!$C$17,0)</f>
        <v>0</v>
      </c>
      <c r="T50" s="78">
        <f t="shared" si="14"/>
        <v>0</v>
      </c>
      <c r="U50" s="77">
        <f t="shared" si="15"/>
        <v>0</v>
      </c>
      <c r="V50" s="77">
        <f t="shared" si="16"/>
        <v>38958889.680228151</v>
      </c>
      <c r="W50" s="77"/>
      <c r="X50" s="75">
        <f>IF(B50=1,0,IF((B50-1)/12-INT((B50-1)/12)=0,I50*Assumptions!$D$11*(1+Assumptions!$D$16)^(B50-1)+Assumptions!$D$10*N50,0))</f>
        <v>0</v>
      </c>
      <c r="Y50" s="75">
        <f>N50*Assumptions!$C$13</f>
        <v>0</v>
      </c>
      <c r="Z50" s="75">
        <f>NPV(Assumptions!$D$19,N50:$N$259)*(1+Assumptions!$D$19)</f>
        <v>65400691.035235286</v>
      </c>
      <c r="AA50" s="75">
        <f t="shared" si="7"/>
        <v>672972.30564480415</v>
      </c>
      <c r="AC50" s="77">
        <f t="shared" si="17"/>
        <v>40433281.355241954</v>
      </c>
      <c r="AD50" s="77">
        <f>IF(I50=0,0,AC50*'(a) (Soln)'!$C$10-(P50+Q50)*((1+'(a) (Soln)'!$C$10)^(1/2)-1))</f>
        <v>173129.52700504338</v>
      </c>
      <c r="AE50" s="77">
        <f t="shared" si="8"/>
        <v>1249196.1427115947</v>
      </c>
      <c r="AF50" s="77">
        <f t="shared" si="9"/>
        <v>39703743.218049765</v>
      </c>
      <c r="AG50" s="77">
        <f t="shared" si="18"/>
        <v>19489.189434829255</v>
      </c>
      <c r="AH50" s="77">
        <f>AG50*Assumptions!$C$18</f>
        <v>5846.7568304487768</v>
      </c>
      <c r="AI50" s="77">
        <f t="shared" si="10"/>
        <v>13642.432604380479</v>
      </c>
      <c r="AK50" s="77">
        <f t="shared" si="11"/>
        <v>19489.189434831496</v>
      </c>
      <c r="AL50" s="80">
        <f t="shared" si="12"/>
        <v>0</v>
      </c>
    </row>
    <row r="51" spans="2:38" x14ac:dyDescent="0.25">
      <c r="B51" s="5">
        <f t="shared" si="0"/>
        <v>44</v>
      </c>
      <c r="C51" s="5">
        <f t="shared" si="1"/>
        <v>44</v>
      </c>
      <c r="D51" s="5">
        <f t="shared" si="2"/>
        <v>3</v>
      </c>
      <c r="E51" s="5">
        <f t="shared" si="3"/>
        <v>49</v>
      </c>
      <c r="F51" s="74">
        <f>1-(1-VLOOKUP(E51,'Annual Mortality Rates'!$B$5:$C$105,2,0))^(1/12)</f>
        <v>1.067292956670185E-4</v>
      </c>
      <c r="G51" s="74">
        <f>1-(1-IF(D51&gt;=10,'Annual Lapse Rates'!$C$14,VLOOKUP(D51,'Annual Lapse Rates'!$B$3:$C$14,2,0)))^(1/12)</f>
        <v>5.1430128318229462E-3</v>
      </c>
      <c r="I51" s="75">
        <f>IF(D51&gt;=Assumptions!$H$9,0,I50-SUM(J50:K50))</f>
        <v>3699.3092207377008</v>
      </c>
      <c r="J51" s="76">
        <f t="shared" si="4"/>
        <v>0.39482466758384188</v>
      </c>
      <c r="K51" s="76">
        <f t="shared" si="5"/>
        <v>19.025594791134939</v>
      </c>
      <c r="M51" s="77">
        <f t="shared" si="13"/>
        <v>38958889.680228151</v>
      </c>
      <c r="N51" s="77">
        <f>IF((B51-1)/12-INT((B51-1)/12)=0,I51*Assumptions!$H$4,0)</f>
        <v>0</v>
      </c>
      <c r="O51" s="77">
        <f>N51*Assumptions!$C$6</f>
        <v>0</v>
      </c>
      <c r="P51" s="78">
        <f t="shared" si="6"/>
        <v>204524.12439452772</v>
      </c>
      <c r="Q51" s="78">
        <f>P51*(VLOOKUP(B51-D51*12,Assumptions!$C$22:$D$33,2,0))</f>
        <v>5113.1031098631938</v>
      </c>
      <c r="R51" s="77">
        <f>IF(I51=0,0,(M51+N51-O51-P51)*Assumptions!$C$7)</f>
        <v>19377.182777916812</v>
      </c>
      <c r="S51" s="78">
        <f>IF((B51)/12-INT((B51)/12)=0,(M51+N51-O51-P51-R51)*Assumptions!$C$17,0)</f>
        <v>0</v>
      </c>
      <c r="T51" s="78">
        <f t="shared" si="14"/>
        <v>0</v>
      </c>
      <c r="U51" s="77">
        <f t="shared" si="15"/>
        <v>0</v>
      </c>
      <c r="V51" s="77">
        <f t="shared" si="16"/>
        <v>38734988.373055704</v>
      </c>
      <c r="W51" s="77"/>
      <c r="X51" s="75">
        <f>IF(B51=1,0,IF((B51-1)/12-INT((B51-1)/12)=0,I51*Assumptions!$D$11*(1+Assumptions!$D$16)^(B51-1)+Assumptions!$D$10*N51,0))</f>
        <v>0</v>
      </c>
      <c r="Y51" s="75">
        <f>N51*Assumptions!$C$13</f>
        <v>0</v>
      </c>
      <c r="Z51" s="75">
        <f>NPV(Assumptions!$D$19,N51:$N$259)*(1+Assumptions!$D$19)</f>
        <v>65681456.484783515</v>
      </c>
      <c r="AA51" s="75">
        <f t="shared" si="7"/>
        <v>672972.30564480415</v>
      </c>
      <c r="AC51" s="77">
        <f t="shared" si="17"/>
        <v>40376715.523694567</v>
      </c>
      <c r="AD51" s="77">
        <f>IF(I51=0,0,AC51*'(a) (Soln)'!$C$10-(P51+Q51)*((1+'(a) (Soln)'!$C$10)^(1/2)-1))</f>
        <v>172887.90957201569</v>
      </c>
      <c r="AE51" s="77">
        <f t="shared" si="8"/>
        <v>1417825.843466416</v>
      </c>
      <c r="AF51" s="77">
        <f t="shared" si="9"/>
        <v>39647616.717339464</v>
      </c>
      <c r="AG51" s="77">
        <f t="shared" si="18"/>
        <v>19377.182777925875</v>
      </c>
      <c r="AH51" s="77">
        <f>AG51*Assumptions!$C$18</f>
        <v>5813.1548333777619</v>
      </c>
      <c r="AI51" s="77">
        <f t="shared" si="10"/>
        <v>13564.027944548114</v>
      </c>
      <c r="AK51" s="77">
        <f t="shared" si="11"/>
        <v>19377.18277791678</v>
      </c>
      <c r="AL51" s="80">
        <f t="shared" si="12"/>
        <v>0</v>
      </c>
    </row>
    <row r="52" spans="2:38" x14ac:dyDescent="0.25">
      <c r="B52" s="5">
        <f t="shared" si="0"/>
        <v>45</v>
      </c>
      <c r="C52" s="5">
        <f t="shared" si="1"/>
        <v>45</v>
      </c>
      <c r="D52" s="5">
        <f t="shared" si="2"/>
        <v>3</v>
      </c>
      <c r="E52" s="5">
        <f t="shared" si="3"/>
        <v>49</v>
      </c>
      <c r="F52" s="74">
        <f>1-(1-VLOOKUP(E52,'Annual Mortality Rates'!$B$5:$C$105,2,0))^(1/12)</f>
        <v>1.067292956670185E-4</v>
      </c>
      <c r="G52" s="74">
        <f>1-(1-IF(D52&gt;=10,'Annual Lapse Rates'!$C$14,VLOOKUP(D52,'Annual Lapse Rates'!$B$3:$C$14,2,0)))^(1/12)</f>
        <v>5.1430128318229462E-3</v>
      </c>
      <c r="I52" s="75">
        <f>IF(D52&gt;=Assumptions!$H$9,0,I51-SUM(J51:K51))</f>
        <v>3679.8888012789821</v>
      </c>
      <c r="J52" s="76">
        <f t="shared" si="4"/>
        <v>0.39275193989345475</v>
      </c>
      <c r="K52" s="76">
        <f t="shared" si="5"/>
        <v>18.925715324659365</v>
      </c>
      <c r="M52" s="77">
        <f t="shared" si="13"/>
        <v>38734988.373055704</v>
      </c>
      <c r="N52" s="77">
        <f>IF((B52-1)/12-INT((B52-1)/12)=0,I52*Assumptions!$H$4,0)</f>
        <v>0</v>
      </c>
      <c r="O52" s="77">
        <f>N52*Assumptions!$C$6</f>
        <v>0</v>
      </c>
      <c r="P52" s="78">
        <f t="shared" si="6"/>
        <v>203348.70026986449</v>
      </c>
      <c r="Q52" s="78">
        <f>P52*(VLOOKUP(B52-D52*12,Assumptions!$C$22:$D$33,2,0))</f>
        <v>5719.1821950899393</v>
      </c>
      <c r="R52" s="77">
        <f>IF(I52=0,0,(M52+N52-O52-P52)*Assumptions!$C$7)</f>
        <v>19265.819836392922</v>
      </c>
      <c r="S52" s="78">
        <f>IF((B52)/12-INT((B52)/12)=0,(M52+N52-O52-P52-R52)*Assumptions!$C$17,0)</f>
        <v>0</v>
      </c>
      <c r="T52" s="78">
        <f t="shared" si="14"/>
        <v>0</v>
      </c>
      <c r="U52" s="77">
        <f t="shared" si="15"/>
        <v>0</v>
      </c>
      <c r="V52" s="77">
        <f t="shared" si="16"/>
        <v>38512373.852949448</v>
      </c>
      <c r="W52" s="77"/>
      <c r="X52" s="75">
        <f>IF(B52=1,0,IF((B52-1)/12-INT((B52-1)/12)=0,I52*Assumptions!$D$11*(1+Assumptions!$D$16)^(B52-1)+Assumptions!$D$10*N52,0))</f>
        <v>0</v>
      </c>
      <c r="Y52" s="75">
        <f>N52*Assumptions!$C$13</f>
        <v>0</v>
      </c>
      <c r="Z52" s="75">
        <f>NPV(Assumptions!$D$19,N52:$N$259)*(1+Assumptions!$D$19)</f>
        <v>65963427.261621274</v>
      </c>
      <c r="AA52" s="75">
        <f t="shared" si="7"/>
        <v>672972.30564480415</v>
      </c>
      <c r="AC52" s="77">
        <f t="shared" si="17"/>
        <v>40320589.022984266</v>
      </c>
      <c r="AD52" s="77">
        <f>IF(I52=0,0,AC52*'(a) (Soln)'!$C$10-(P52+Q52)*((1+'(a) (Soln)'!$C$10)^(1/2)-1))</f>
        <v>172648.17905320006</v>
      </c>
      <c r="AE52" s="77">
        <f t="shared" si="8"/>
        <v>1585600.6499285623</v>
      </c>
      <c r="AF52" s="77">
        <f t="shared" si="9"/>
        <v>39591931.19409132</v>
      </c>
      <c r="AG52" s="77">
        <f t="shared" si="18"/>
        <v>19265.819836389121</v>
      </c>
      <c r="AH52" s="77">
        <f>AG52*Assumptions!$C$18</f>
        <v>5779.7459509167356</v>
      </c>
      <c r="AI52" s="77">
        <f t="shared" si="10"/>
        <v>13486.073885472386</v>
      </c>
      <c r="AK52" s="77">
        <f t="shared" si="11"/>
        <v>19265.819836392882</v>
      </c>
      <c r="AL52" s="80">
        <f t="shared" si="12"/>
        <v>0</v>
      </c>
    </row>
    <row r="53" spans="2:38" x14ac:dyDescent="0.25">
      <c r="B53" s="5">
        <f t="shared" si="0"/>
        <v>46</v>
      </c>
      <c r="C53" s="5">
        <f t="shared" si="1"/>
        <v>46</v>
      </c>
      <c r="D53" s="5">
        <f t="shared" si="2"/>
        <v>3</v>
      </c>
      <c r="E53" s="5">
        <f t="shared" si="3"/>
        <v>49</v>
      </c>
      <c r="F53" s="74">
        <f>1-(1-VLOOKUP(E53,'Annual Mortality Rates'!$B$5:$C$105,2,0))^(1/12)</f>
        <v>1.067292956670185E-4</v>
      </c>
      <c r="G53" s="74">
        <f>1-(1-IF(D53&gt;=10,'Annual Lapse Rates'!$C$14,VLOOKUP(D53,'Annual Lapse Rates'!$B$3:$C$14,2,0)))^(1/12)</f>
        <v>5.1430128318229462E-3</v>
      </c>
      <c r="I53" s="75">
        <f>IF(D53&gt;=Assumptions!$H$9,0,I52-SUM(J52:K52))</f>
        <v>3660.5703340144291</v>
      </c>
      <c r="J53" s="76">
        <f t="shared" si="4"/>
        <v>0.39069009348894268</v>
      </c>
      <c r="K53" s="76">
        <f t="shared" si="5"/>
        <v>18.826360199626617</v>
      </c>
      <c r="M53" s="77">
        <f t="shared" si="13"/>
        <v>38512373.852949448</v>
      </c>
      <c r="N53" s="77">
        <f>IF((B53-1)/12-INT((B53-1)/12)=0,I53*Assumptions!$H$4,0)</f>
        <v>0</v>
      </c>
      <c r="O53" s="77">
        <f>N53*Assumptions!$C$6</f>
        <v>0</v>
      </c>
      <c r="P53" s="78">
        <f t="shared" si="6"/>
        <v>202180.03144547172</v>
      </c>
      <c r="Q53" s="78">
        <f>P53*(VLOOKUP(B53-D53*12,Assumptions!$C$22:$D$33,2,0))</f>
        <v>6318.1259826709911</v>
      </c>
      <c r="R53" s="77">
        <f>IF(I53=0,0,(M53+N53-O53-P53)*Assumptions!$C$7)</f>
        <v>19155.096910751989</v>
      </c>
      <c r="S53" s="78">
        <f>IF((B53)/12-INT((B53)/12)=0,(M53+N53-O53-P53-R53)*Assumptions!$C$17,0)</f>
        <v>0</v>
      </c>
      <c r="T53" s="78">
        <f t="shared" si="14"/>
        <v>0</v>
      </c>
      <c r="U53" s="77">
        <f t="shared" si="15"/>
        <v>0</v>
      </c>
      <c r="V53" s="77">
        <f t="shared" si="16"/>
        <v>38291038.724593222</v>
      </c>
      <c r="W53" s="77"/>
      <c r="X53" s="75">
        <f>IF(B53=1,0,IF((B53-1)/12-INT((B53-1)/12)=0,I53*Assumptions!$D$11*(1+Assumptions!$D$16)^(B53-1)+Assumptions!$D$10*N53,0))</f>
        <v>0</v>
      </c>
      <c r="Y53" s="75">
        <f>N53*Assumptions!$C$13</f>
        <v>0</v>
      </c>
      <c r="Z53" s="75">
        <f>NPV(Assumptions!$D$19,N53:$N$259)*(1+Assumptions!$D$19)</f>
        <v>66246608.540223859</v>
      </c>
      <c r="AA53" s="75">
        <f t="shared" si="7"/>
        <v>672972.30564480415</v>
      </c>
      <c r="AC53" s="77">
        <f t="shared" si="17"/>
        <v>40264903.499736123</v>
      </c>
      <c r="AD53" s="77">
        <f>IF(I53=0,0,AC53*'(a) (Soln)'!$C$10-(P53+Q53)*((1+'(a) (Soln)'!$C$10)^(1/2)-1))</f>
        <v>172410.34246732888</v>
      </c>
      <c r="AE53" s="77">
        <f t="shared" si="8"/>
        <v>1752529.6467866749</v>
      </c>
      <c r="AF53" s="77">
        <f t="shared" si="9"/>
        <v>39536688.282219753</v>
      </c>
      <c r="AG53" s="77">
        <f t="shared" si="18"/>
        <v>19155.096910753542</v>
      </c>
      <c r="AH53" s="77">
        <f>AG53*Assumptions!$C$18</f>
        <v>5746.5290732260628</v>
      </c>
      <c r="AI53" s="77">
        <f t="shared" si="10"/>
        <v>13408.56783752748</v>
      </c>
      <c r="AK53" s="77">
        <f t="shared" si="11"/>
        <v>19155.096910752007</v>
      </c>
      <c r="AL53" s="80">
        <f t="shared" si="12"/>
        <v>0</v>
      </c>
    </row>
    <row r="54" spans="2:38" x14ac:dyDescent="0.25">
      <c r="B54" s="5">
        <f t="shared" si="0"/>
        <v>47</v>
      </c>
      <c r="C54" s="5">
        <f t="shared" si="1"/>
        <v>47</v>
      </c>
      <c r="D54" s="5">
        <f t="shared" si="2"/>
        <v>3</v>
      </c>
      <c r="E54" s="5">
        <f t="shared" si="3"/>
        <v>49</v>
      </c>
      <c r="F54" s="74">
        <f>1-(1-VLOOKUP(E54,'Annual Mortality Rates'!$B$5:$C$105,2,0))^(1/12)</f>
        <v>1.067292956670185E-4</v>
      </c>
      <c r="G54" s="74">
        <f>1-(1-IF(D54&gt;=10,'Annual Lapse Rates'!$C$14,VLOOKUP(D54,'Annual Lapse Rates'!$B$3:$C$14,2,0)))^(1/12)</f>
        <v>5.1430128318229462E-3</v>
      </c>
      <c r="I54" s="75">
        <f>IF(D54&gt;=Assumptions!$H$9,0,I53-SUM(J53:K53))</f>
        <v>3641.3532837213138</v>
      </c>
      <c r="J54" s="76">
        <f t="shared" si="4"/>
        <v>0.38863907124636082</v>
      </c>
      <c r="K54" s="76">
        <f t="shared" si="5"/>
        <v>18.727526663379336</v>
      </c>
      <c r="M54" s="77">
        <f t="shared" si="13"/>
        <v>38291038.724593222</v>
      </c>
      <c r="N54" s="77">
        <f>IF((B54-1)/12-INT((B54-1)/12)=0,I54*Assumptions!$H$4,0)</f>
        <v>0</v>
      </c>
      <c r="O54" s="77">
        <f>N54*Assumptions!$C$6</f>
        <v>0</v>
      </c>
      <c r="P54" s="78">
        <f t="shared" si="6"/>
        <v>201018.07909784661</v>
      </c>
      <c r="Q54" s="78">
        <f>P54*(VLOOKUP(B54-D54*12,Assumptions!$C$22:$D$33,2,0))</f>
        <v>6909.9964689884782</v>
      </c>
      <c r="R54" s="77">
        <f>IF(I54=0,0,(M54+N54-O54-P54)*Assumptions!$C$7)</f>
        <v>19045.01032274769</v>
      </c>
      <c r="S54" s="78">
        <f>IF((B54)/12-INT((B54)/12)=0,(M54+N54-O54-P54-R54)*Assumptions!$C$17,0)</f>
        <v>0</v>
      </c>
      <c r="T54" s="78">
        <f t="shared" si="14"/>
        <v>0</v>
      </c>
      <c r="U54" s="77">
        <f t="shared" si="15"/>
        <v>0</v>
      </c>
      <c r="V54" s="77">
        <f t="shared" si="16"/>
        <v>38070975.635172628</v>
      </c>
      <c r="W54" s="77"/>
      <c r="X54" s="75">
        <f>IF(B54=1,0,IF((B54-1)/12-INT((B54-1)/12)=0,I54*Assumptions!$D$11*(1+Assumptions!$D$16)^(B54-1)+Assumptions!$D$10*N54,0))</f>
        <v>0</v>
      </c>
      <c r="Y54" s="75">
        <f>N54*Assumptions!$C$13</f>
        <v>0</v>
      </c>
      <c r="Z54" s="75">
        <f>NPV(Assumptions!$D$19,N54:$N$259)*(1+Assumptions!$D$19)</f>
        <v>66531005.517280564</v>
      </c>
      <c r="AA54" s="75">
        <f t="shared" si="7"/>
        <v>672972.30564480415</v>
      </c>
      <c r="AC54" s="77">
        <f t="shared" si="17"/>
        <v>40209660.587864555</v>
      </c>
      <c r="AD54" s="77">
        <f>IF(I54=0,0,AC54*'(a) (Soln)'!$C$10-(P54+Q54)*((1+'(a) (Soln)'!$C$10)^(1/2)-1))</f>
        <v>172174.40677911646</v>
      </c>
      <c r="AE54" s="77">
        <f t="shared" si="8"/>
        <v>1918621.8632713333</v>
      </c>
      <c r="AF54" s="77">
        <f t="shared" si="9"/>
        <v>39481889.603109285</v>
      </c>
      <c r="AG54" s="77">
        <f t="shared" si="18"/>
        <v>19045.0103227488</v>
      </c>
      <c r="AH54" s="77">
        <f>AG54*Assumptions!$C$18</f>
        <v>5713.5030968246401</v>
      </c>
      <c r="AI54" s="77">
        <f t="shared" si="10"/>
        <v>13331.507225924161</v>
      </c>
      <c r="AK54" s="77">
        <f t="shared" si="11"/>
        <v>19045.010322747636</v>
      </c>
      <c r="AL54" s="80">
        <f t="shared" si="12"/>
        <v>0</v>
      </c>
    </row>
    <row r="55" spans="2:38" x14ac:dyDescent="0.25">
      <c r="B55" s="5">
        <f t="shared" si="0"/>
        <v>48</v>
      </c>
      <c r="C55" s="5">
        <f t="shared" si="1"/>
        <v>48</v>
      </c>
      <c r="D55" s="5">
        <f t="shared" si="2"/>
        <v>3</v>
      </c>
      <c r="E55" s="5">
        <f t="shared" si="3"/>
        <v>49</v>
      </c>
      <c r="F55" s="74">
        <f>1-(1-VLOOKUP(E55,'Annual Mortality Rates'!$B$5:$C$105,2,0))^(1/12)</f>
        <v>1.067292956670185E-4</v>
      </c>
      <c r="G55" s="74">
        <f>1-(1-IF(D55&gt;=10,'Annual Lapse Rates'!$C$14,VLOOKUP(D55,'Annual Lapse Rates'!$B$3:$C$14,2,0)))^(1/12)</f>
        <v>5.1430128318229462E-3</v>
      </c>
      <c r="I55" s="75">
        <f>IF(D55&gt;=Assumptions!$H$9,0,I54-SUM(J54:K54))</f>
        <v>3622.2371179866882</v>
      </c>
      <c r="J55" s="76">
        <f t="shared" si="4"/>
        <v>0.38659881634165022</v>
      </c>
      <c r="K55" s="76">
        <f t="shared" si="5"/>
        <v>18.629211977710906</v>
      </c>
      <c r="M55" s="77">
        <f t="shared" si="13"/>
        <v>38070975.635172628</v>
      </c>
      <c r="N55" s="77">
        <f>IF((B55-1)/12-INT((B55-1)/12)=0,I55*Assumptions!$H$4,0)</f>
        <v>0</v>
      </c>
      <c r="O55" s="77">
        <f>N55*Assumptions!$C$6</f>
        <v>0</v>
      </c>
      <c r="P55" s="78">
        <f t="shared" si="6"/>
        <v>199862.80462660975</v>
      </c>
      <c r="Q55" s="78">
        <f>P55*(VLOOKUP(B55-D55*12,Assumptions!$C$22:$D$33,2,0))</f>
        <v>7494.8551734978664</v>
      </c>
      <c r="R55" s="77">
        <f>IF(I55=0,0,(M55+N55-O55-P55)*Assumptions!$C$7)</f>
        <v>18935.556415273011</v>
      </c>
      <c r="S55" s="78">
        <f>IF((B55)/12-INT((B55)/12)=0,(M55+N55-O55-P55-R55)*Assumptions!$C$17,0)</f>
        <v>1892608.8637065375</v>
      </c>
      <c r="T55" s="78">
        <f t="shared" si="14"/>
        <v>0</v>
      </c>
      <c r="U55" s="77">
        <f t="shared" si="15"/>
        <v>0</v>
      </c>
      <c r="V55" s="77">
        <f t="shared" si="16"/>
        <v>39744786.137837283</v>
      </c>
      <c r="W55" s="77"/>
      <c r="X55" s="75">
        <f>IF(B55=1,0,IF((B55-1)/12-INT((B55-1)/12)=0,I55*Assumptions!$D$11*(1+Assumptions!$D$16)^(B55-1)+Assumptions!$D$10*N55,0))</f>
        <v>0</v>
      </c>
      <c r="Y55" s="75">
        <f>N55*Assumptions!$C$13</f>
        <v>0</v>
      </c>
      <c r="Z55" s="75">
        <f>NPV(Assumptions!$D$19,N55:$N$259)*(1+Assumptions!$D$19)</f>
        <v>66816623.411790125</v>
      </c>
      <c r="AA55" s="75">
        <f t="shared" si="7"/>
        <v>672972.30564480415</v>
      </c>
      <c r="AC55" s="77">
        <f t="shared" si="17"/>
        <v>40154861.908754088</v>
      </c>
      <c r="AD55" s="77">
        <f>IF(I55=0,0,AC55*'(a) (Soln)'!$C$10-(P55+Q55)*((1+'(a) (Soln)'!$C$10)^(1/2)-1))</f>
        <v>171940.37890003037</v>
      </c>
      <c r="AE55" s="77">
        <f t="shared" si="8"/>
        <v>2083886.2735814601</v>
      </c>
      <c r="AF55" s="77">
        <f t="shared" si="9"/>
        <v>39427536.765793934</v>
      </c>
      <c r="AG55" s="77">
        <f t="shared" si="18"/>
        <v>18935.556415273517</v>
      </c>
      <c r="AH55" s="77">
        <f>AG55*Assumptions!$C$18</f>
        <v>5680.6669245820549</v>
      </c>
      <c r="AI55" s="77">
        <f t="shared" si="10"/>
        <v>13254.889490691461</v>
      </c>
      <c r="AK55" s="77">
        <f t="shared" si="11"/>
        <v>18935.556415272993</v>
      </c>
      <c r="AL55" s="80">
        <f t="shared" si="12"/>
        <v>0</v>
      </c>
    </row>
    <row r="56" spans="2:38" x14ac:dyDescent="0.25">
      <c r="B56" s="5">
        <f t="shared" si="0"/>
        <v>49</v>
      </c>
      <c r="C56" s="5">
        <f t="shared" si="1"/>
        <v>49</v>
      </c>
      <c r="D56" s="5">
        <f t="shared" si="2"/>
        <v>4</v>
      </c>
      <c r="E56" s="5">
        <f t="shared" si="3"/>
        <v>50</v>
      </c>
      <c r="F56" s="74">
        <f>1-(1-VLOOKUP(E56,'Annual Mortality Rates'!$B$5:$C$105,2,0))^(1/12)</f>
        <v>1.184104185535384E-4</v>
      </c>
      <c r="G56" s="74">
        <f>1-(1-IF(D56&gt;=10,'Annual Lapse Rates'!$C$14,VLOOKUP(D56,'Annual Lapse Rates'!$B$3:$C$14,2,0)))^(1/12)</f>
        <v>4.2653187775606449E-3</v>
      </c>
      <c r="I56" s="75">
        <f>IF(D56&gt;=Assumptions!$H$9,0,I55-SUM(J55:K55))</f>
        <v>3603.2213071926358</v>
      </c>
      <c r="J56" s="76">
        <f t="shared" si="4"/>
        <v>0.42665894312570779</v>
      </c>
      <c r="K56" s="76">
        <f t="shared" si="5"/>
        <v>15.368887501275362</v>
      </c>
      <c r="M56" s="77">
        <f t="shared" si="13"/>
        <v>39744786.137837283</v>
      </c>
      <c r="N56" s="77">
        <f>IF((B56-1)/12-INT((B56-1)/12)=0,I56*Assumptions!$H$4,0)</f>
        <v>9008053.2679815888</v>
      </c>
      <c r="O56" s="77">
        <f>N56*Assumptions!$C$6</f>
        <v>90080.532679815893</v>
      </c>
      <c r="P56" s="78">
        <f t="shared" si="6"/>
        <v>213324.3568356442</v>
      </c>
      <c r="Q56" s="78">
        <f>P56*(VLOOKUP(B56-D56*12,Assumptions!$C$22:$D$33,2,0))</f>
        <v>666.63861511138816</v>
      </c>
      <c r="R56" s="77">
        <f>IF(I56=0,0,(M56+N56-O56-P56)*Assumptions!$C$7)</f>
        <v>24224.717258151708</v>
      </c>
      <c r="S56" s="78">
        <f>IF((B56)/12-INT((B56)/12)=0,(M56+N56-O56-P56-R56)*Assumptions!$C$17,0)</f>
        <v>0</v>
      </c>
      <c r="T56" s="78">
        <f t="shared" si="14"/>
        <v>0</v>
      </c>
      <c r="U56" s="77">
        <f t="shared" si="15"/>
        <v>0</v>
      </c>
      <c r="V56" s="77">
        <f t="shared" si="16"/>
        <v>48425209.799045257</v>
      </c>
      <c r="W56" s="77"/>
      <c r="X56" s="75">
        <f>IF(B56=1,0,IF((B56-1)/12-INT((B56-1)/12)=0,I56*Assumptions!$D$11*(1+Assumptions!$D$16)^(B56-1)+Assumptions!$D$10*N56,0))</f>
        <v>70391.843386174558</v>
      </c>
      <c r="Y56" s="75">
        <f>N56*Assumptions!$C$13</f>
        <v>45040.266339907947</v>
      </c>
      <c r="Z56" s="75">
        <f>NPV(Assumptions!$D$19,N56:$N$259)*(1+Assumptions!$D$19)</f>
        <v>67103467.465156451</v>
      </c>
      <c r="AA56" s="75">
        <f t="shared" si="7"/>
        <v>615774.8550985693</v>
      </c>
      <c r="AC56" s="77">
        <f t="shared" si="17"/>
        <v>49018481.806740507</v>
      </c>
      <c r="AD56" s="77">
        <f>IF(I56=0,0,AC56*'(a) (Soln)'!$C$10-(P56+Q56)*((1+'(a) (Soln)'!$C$10)^(1/2)-1))</f>
        <v>209977.7142469536</v>
      </c>
      <c r="AE56" s="77">
        <f t="shared" si="8"/>
        <v>355722.93360145204</v>
      </c>
      <c r="AF56" s="77">
        <f t="shared" si="9"/>
        <v>48374468.953179985</v>
      </c>
      <c r="AG56" s="77">
        <f t="shared" si="18"/>
        <v>-58324.310334347188</v>
      </c>
      <c r="AH56" s="77">
        <f>AG56*Assumptions!$C$18</f>
        <v>-17497.293100304156</v>
      </c>
      <c r="AI56" s="77">
        <f t="shared" si="10"/>
        <v>-40827.017234043029</v>
      </c>
      <c r="AK56" s="77">
        <f t="shared" si="11"/>
        <v>-58324.31033434975</v>
      </c>
      <c r="AL56" s="80">
        <f t="shared" si="12"/>
        <v>0</v>
      </c>
    </row>
    <row r="57" spans="2:38" x14ac:dyDescent="0.25">
      <c r="B57" s="5">
        <f t="shared" si="0"/>
        <v>50</v>
      </c>
      <c r="C57" s="5">
        <f t="shared" si="1"/>
        <v>50</v>
      </c>
      <c r="D57" s="5">
        <f t="shared" si="2"/>
        <v>4</v>
      </c>
      <c r="E57" s="5">
        <f t="shared" si="3"/>
        <v>50</v>
      </c>
      <c r="F57" s="74">
        <f>1-(1-VLOOKUP(E57,'Annual Mortality Rates'!$B$5:$C$105,2,0))^(1/12)</f>
        <v>1.184104185535384E-4</v>
      </c>
      <c r="G57" s="74">
        <f>1-(1-IF(D57&gt;=10,'Annual Lapse Rates'!$C$14,VLOOKUP(D57,'Annual Lapse Rates'!$B$3:$C$14,2,0)))^(1/12)</f>
        <v>4.2653187775606449E-3</v>
      </c>
      <c r="I57" s="75">
        <f>IF(D57&gt;=Assumptions!$H$9,0,I56-SUM(J56:K56))</f>
        <v>3587.4257607482346</v>
      </c>
      <c r="J57" s="76">
        <f t="shared" si="4"/>
        <v>0.42478858585994433</v>
      </c>
      <c r="K57" s="76">
        <f t="shared" si="5"/>
        <v>15.301514460424226</v>
      </c>
      <c r="M57" s="77">
        <f t="shared" si="13"/>
        <v>48425209.799045257</v>
      </c>
      <c r="N57" s="77">
        <f>IF((B57-1)/12-INT((B57-1)/12)=0,I57*Assumptions!$H$4,0)</f>
        <v>0</v>
      </c>
      <c r="O57" s="77">
        <f>N57*Assumptions!$C$6</f>
        <v>0</v>
      </c>
      <c r="P57" s="78">
        <f t="shared" si="6"/>
        <v>212283.00602402934</v>
      </c>
      <c r="Q57" s="78">
        <f>P57*(VLOOKUP(B57-D57*12,Assumptions!$C$22:$D$33,2,0))</f>
        <v>1326.7687876501834</v>
      </c>
      <c r="R57" s="77">
        <f>IF(I57=0,0,(M57+N57-O57-P57)*Assumptions!$C$7)</f>
        <v>24106.463396510611</v>
      </c>
      <c r="S57" s="78">
        <f>IF((B57)/12-INT((B57)/12)=0,(M57+N57-O57-P57-R57)*Assumptions!$C$17,0)</f>
        <v>0</v>
      </c>
      <c r="T57" s="78">
        <f t="shared" si="14"/>
        <v>0</v>
      </c>
      <c r="U57" s="77">
        <f t="shared" si="15"/>
        <v>0</v>
      </c>
      <c r="V57" s="77">
        <f t="shared" si="16"/>
        <v>48188820.329624712</v>
      </c>
      <c r="W57" s="77"/>
      <c r="X57" s="75">
        <f>IF(B57=1,0,IF((B57-1)/12-INT((B57-1)/12)=0,I57*Assumptions!$D$11*(1+Assumptions!$D$16)^(B57-1)+Assumptions!$D$10*N57,0))</f>
        <v>0</v>
      </c>
      <c r="Y57" s="75">
        <f>N57*Assumptions!$C$13</f>
        <v>0</v>
      </c>
      <c r="Z57" s="75">
        <f>NPV(Assumptions!$D$19,N57:$N$259)*(1+Assumptions!$D$19)</f>
        <v>58344818.06165348</v>
      </c>
      <c r="AA57" s="75">
        <f t="shared" si="7"/>
        <v>615774.8550985693</v>
      </c>
      <c r="AC57" s="77">
        <f t="shared" si="17"/>
        <v>48990243.808278553</v>
      </c>
      <c r="AD57" s="77">
        <f>IF(I57=0,0,AC57*'(a) (Soln)'!$C$10-(P57+Q57)*((1+'(a) (Soln)'!$C$10)^(1/2)-1))</f>
        <v>209857.30581196916</v>
      </c>
      <c r="AE57" s="77">
        <f t="shared" si="8"/>
        <v>565034.00923329592</v>
      </c>
      <c r="AF57" s="77">
        <f t="shared" si="9"/>
        <v>48346610.02078376</v>
      </c>
      <c r="AG57" s="77">
        <f t="shared" si="18"/>
        <v>24106.463396515264</v>
      </c>
      <c r="AH57" s="77">
        <f>AG57*Assumptions!$C$18</f>
        <v>7231.9390189545793</v>
      </c>
      <c r="AI57" s="77">
        <f t="shared" si="10"/>
        <v>16874.524377560687</v>
      </c>
      <c r="AK57" s="77">
        <f t="shared" si="11"/>
        <v>24106.463396510575</v>
      </c>
      <c r="AL57" s="80">
        <f t="shared" si="12"/>
        <v>0</v>
      </c>
    </row>
    <row r="58" spans="2:38" x14ac:dyDescent="0.25">
      <c r="B58" s="5">
        <f t="shared" si="0"/>
        <v>51</v>
      </c>
      <c r="C58" s="5">
        <f t="shared" si="1"/>
        <v>51</v>
      </c>
      <c r="D58" s="5">
        <f t="shared" si="2"/>
        <v>4</v>
      </c>
      <c r="E58" s="5">
        <f t="shared" si="3"/>
        <v>50</v>
      </c>
      <c r="F58" s="74">
        <f>1-(1-VLOOKUP(E58,'Annual Mortality Rates'!$B$5:$C$105,2,0))^(1/12)</f>
        <v>1.184104185535384E-4</v>
      </c>
      <c r="G58" s="74">
        <f>1-(1-IF(D58&gt;=10,'Annual Lapse Rates'!$C$14,VLOOKUP(D58,'Annual Lapse Rates'!$B$3:$C$14,2,0)))^(1/12)</f>
        <v>4.2653187775606449E-3</v>
      </c>
      <c r="I58" s="75">
        <f>IF(D58&gt;=Assumptions!$H$9,0,I57-SUM(J57:K57))</f>
        <v>3571.6994577019505</v>
      </c>
      <c r="J58" s="76">
        <f t="shared" si="4"/>
        <v>0.42292642773393407</v>
      </c>
      <c r="K58" s="76">
        <f t="shared" si="5"/>
        <v>15.234436764739302</v>
      </c>
      <c r="M58" s="77">
        <f t="shared" si="13"/>
        <v>48188820.329624712</v>
      </c>
      <c r="N58" s="77">
        <f>IF((B58-1)/12-INT((B58-1)/12)=0,I58*Assumptions!$H$4,0)</f>
        <v>0</v>
      </c>
      <c r="O58" s="77">
        <f>N58*Assumptions!$C$6</f>
        <v>0</v>
      </c>
      <c r="P58" s="78">
        <f t="shared" si="6"/>
        <v>211246.73860527657</v>
      </c>
      <c r="Q58" s="78">
        <f>P58*(VLOOKUP(B58-D58*12,Assumptions!$C$22:$D$33,2,0))</f>
        <v>1980.4381744244681</v>
      </c>
      <c r="R58" s="77">
        <f>IF(I58=0,0,(M58+N58-O58-P58)*Assumptions!$C$7)</f>
        <v>23988.786795509717</v>
      </c>
      <c r="S58" s="78">
        <f>IF((B58)/12-INT((B58)/12)=0,(M58+N58-O58-P58-R58)*Assumptions!$C$17,0)</f>
        <v>0</v>
      </c>
      <c r="T58" s="78">
        <f t="shared" si="14"/>
        <v>0</v>
      </c>
      <c r="U58" s="77">
        <f t="shared" si="15"/>
        <v>0</v>
      </c>
      <c r="V58" s="77">
        <f t="shared" si="16"/>
        <v>47953584.804223925</v>
      </c>
      <c r="W58" s="77"/>
      <c r="X58" s="75">
        <f>IF(B58=1,0,IF((B58-1)/12-INT((B58-1)/12)=0,I58*Assumptions!$D$11*(1+Assumptions!$D$16)^(B58-1)+Assumptions!$D$10*N58,0))</f>
        <v>0</v>
      </c>
      <c r="Y58" s="75">
        <f>N58*Assumptions!$C$13</f>
        <v>0</v>
      </c>
      <c r="Z58" s="75">
        <f>NPV(Assumptions!$D$19,N58:$N$259)*(1+Assumptions!$D$19)</f>
        <v>58595292.61800126</v>
      </c>
      <c r="AA58" s="75">
        <f t="shared" si="7"/>
        <v>615774.8550985693</v>
      </c>
      <c r="AC58" s="77">
        <f t="shared" si="17"/>
        <v>48962384.875882328</v>
      </c>
      <c r="AD58" s="77">
        <f>IF(I58=0,0,AC58*'(a) (Soln)'!$C$10-(P58+Q58)*((1+'(a) (Soln)'!$C$10)^(1/2)-1))</f>
        <v>209738.52766265522</v>
      </c>
      <c r="AE58" s="77">
        <f t="shared" si="8"/>
        <v>773564.54625761509</v>
      </c>
      <c r="AF58" s="77">
        <f t="shared" si="9"/>
        <v>48319132.584871203</v>
      </c>
      <c r="AG58" s="77">
        <f t="shared" si="18"/>
        <v>23988.786795511136</v>
      </c>
      <c r="AH58" s="77">
        <f>AG58*Assumptions!$C$18</f>
        <v>7196.6360386533406</v>
      </c>
      <c r="AI58" s="77">
        <f t="shared" si="10"/>
        <v>16792.150756857794</v>
      </c>
      <c r="AK58" s="77">
        <f t="shared" si="11"/>
        <v>23988.786795509746</v>
      </c>
      <c r="AL58" s="80">
        <f t="shared" si="12"/>
        <v>0</v>
      </c>
    </row>
    <row r="59" spans="2:38" x14ac:dyDescent="0.25">
      <c r="B59" s="5">
        <f t="shared" si="0"/>
        <v>52</v>
      </c>
      <c r="C59" s="5">
        <f t="shared" si="1"/>
        <v>52</v>
      </c>
      <c r="D59" s="5">
        <f t="shared" si="2"/>
        <v>4</v>
      </c>
      <c r="E59" s="5">
        <f t="shared" si="3"/>
        <v>50</v>
      </c>
      <c r="F59" s="74">
        <f>1-(1-VLOOKUP(E59,'Annual Mortality Rates'!$B$5:$C$105,2,0))^(1/12)</f>
        <v>1.184104185535384E-4</v>
      </c>
      <c r="G59" s="74">
        <f>1-(1-IF(D59&gt;=10,'Annual Lapse Rates'!$C$14,VLOOKUP(D59,'Annual Lapse Rates'!$B$3:$C$14,2,0)))^(1/12)</f>
        <v>4.2653187775606449E-3</v>
      </c>
      <c r="I59" s="75">
        <f>IF(D59&gt;=Assumptions!$H$9,0,I58-SUM(J58:K58))</f>
        <v>3556.042094509477</v>
      </c>
      <c r="J59" s="76">
        <f t="shared" si="4"/>
        <v>0.4210724328048685</v>
      </c>
      <c r="K59" s="76">
        <f t="shared" si="5"/>
        <v>15.167653119507358</v>
      </c>
      <c r="M59" s="77">
        <f t="shared" si="13"/>
        <v>47953584.804223925</v>
      </c>
      <c r="N59" s="77">
        <f>IF((B59-1)/12-INT((B59-1)/12)=0,I59*Assumptions!$H$4,0)</f>
        <v>0</v>
      </c>
      <c r="O59" s="77">
        <f>N59*Assumptions!$C$6</f>
        <v>0</v>
      </c>
      <c r="P59" s="78">
        <f t="shared" si="6"/>
        <v>210215.52976461386</v>
      </c>
      <c r="Q59" s="78">
        <f>P59*(VLOOKUP(B59-D59*12,Assumptions!$C$22:$D$33,2,0))</f>
        <v>2627.6941220576737</v>
      </c>
      <c r="R59" s="77">
        <f>IF(I59=0,0,(M59+N59-O59-P59)*Assumptions!$C$7)</f>
        <v>23871.684637229657</v>
      </c>
      <c r="S59" s="78">
        <f>IF((B59)/12-INT((B59)/12)=0,(M59+N59-O59-P59-R59)*Assumptions!$C$17,0)</f>
        <v>0</v>
      </c>
      <c r="T59" s="78">
        <f t="shared" si="14"/>
        <v>0</v>
      </c>
      <c r="U59" s="77">
        <f t="shared" si="15"/>
        <v>0</v>
      </c>
      <c r="V59" s="77">
        <f t="shared" si="16"/>
        <v>47719497.589822084</v>
      </c>
      <c r="W59" s="77"/>
      <c r="X59" s="75">
        <f>IF(B59=1,0,IF((B59-1)/12-INT((B59-1)/12)=0,I59*Assumptions!$D$11*(1+Assumptions!$D$16)^(B59-1)+Assumptions!$D$10*N59,0))</f>
        <v>0</v>
      </c>
      <c r="Y59" s="75">
        <f>N59*Assumptions!$C$13</f>
        <v>0</v>
      </c>
      <c r="Z59" s="75">
        <f>NPV(Assumptions!$D$19,N59:$N$259)*(1+Assumptions!$D$19)</f>
        <v>58846842.462703027</v>
      </c>
      <c r="AA59" s="75">
        <f t="shared" si="7"/>
        <v>615774.8550985693</v>
      </c>
      <c r="AC59" s="77">
        <f t="shared" si="17"/>
        <v>48934907.439969771</v>
      </c>
      <c r="AD59" s="77">
        <f>IF(I59=0,0,AC59*'(a) (Soln)'!$C$10-(P59+Q59)*((1+'(a) (Soln)'!$C$10)^(1/2)-1))</f>
        <v>209621.39018449376</v>
      </c>
      <c r="AE59" s="77">
        <f t="shared" si="8"/>
        <v>981322.63574584574</v>
      </c>
      <c r="AF59" s="77">
        <f t="shared" si="9"/>
        <v>48292039.066531792</v>
      </c>
      <c r="AG59" s="77">
        <f t="shared" si="18"/>
        <v>23871.684637232651</v>
      </c>
      <c r="AH59" s="77">
        <f>AG59*Assumptions!$C$18</f>
        <v>7161.5053911697951</v>
      </c>
      <c r="AI59" s="77">
        <f t="shared" si="10"/>
        <v>16710.179246062857</v>
      </c>
      <c r="AK59" s="77">
        <f t="shared" si="11"/>
        <v>23871.684637229657</v>
      </c>
      <c r="AL59" s="80">
        <f t="shared" si="12"/>
        <v>0</v>
      </c>
    </row>
    <row r="60" spans="2:38" x14ac:dyDescent="0.25">
      <c r="B60" s="5">
        <f t="shared" si="0"/>
        <v>53</v>
      </c>
      <c r="C60" s="5">
        <f t="shared" si="1"/>
        <v>53</v>
      </c>
      <c r="D60" s="5">
        <f t="shared" si="2"/>
        <v>4</v>
      </c>
      <c r="E60" s="5">
        <f t="shared" si="3"/>
        <v>50</v>
      </c>
      <c r="F60" s="74">
        <f>1-(1-VLOOKUP(E60,'Annual Mortality Rates'!$B$5:$C$105,2,0))^(1/12)</f>
        <v>1.184104185535384E-4</v>
      </c>
      <c r="G60" s="74">
        <f>1-(1-IF(D60&gt;=10,'Annual Lapse Rates'!$C$14,VLOOKUP(D60,'Annual Lapse Rates'!$B$3:$C$14,2,0)))^(1/12)</f>
        <v>4.2653187775606449E-3</v>
      </c>
      <c r="I60" s="75">
        <f>IF(D60&gt;=Assumptions!$H$9,0,I59-SUM(J59:K59))</f>
        <v>3540.4533689571649</v>
      </c>
      <c r="J60" s="76">
        <f t="shared" si="4"/>
        <v>0.41922656528750302</v>
      </c>
      <c r="K60" s="76">
        <f t="shared" si="5"/>
        <v>15.101162235690841</v>
      </c>
      <c r="M60" s="77">
        <f t="shared" si="13"/>
        <v>47719497.589822084</v>
      </c>
      <c r="N60" s="77">
        <f>IF((B60-1)/12-INT((B60-1)/12)=0,I60*Assumptions!$H$4,0)</f>
        <v>0</v>
      </c>
      <c r="O60" s="77">
        <f>N60*Assumptions!$C$6</f>
        <v>0</v>
      </c>
      <c r="P60" s="78">
        <f t="shared" si="6"/>
        <v>209189.35480840347</v>
      </c>
      <c r="Q60" s="78">
        <f>P60*(VLOOKUP(B60-D60*12,Assumptions!$C$22:$D$33,2,0))</f>
        <v>3268.5836688813042</v>
      </c>
      <c r="R60" s="77">
        <f>IF(I60=0,0,(M60+N60-O60-P60)*Assumptions!$C$7)</f>
        <v>23755.154117506841</v>
      </c>
      <c r="S60" s="78">
        <f>IF((B60)/12-INT((B60)/12)=0,(M60+N60-O60-P60-R60)*Assumptions!$C$17,0)</f>
        <v>0</v>
      </c>
      <c r="T60" s="78">
        <f t="shared" si="14"/>
        <v>0</v>
      </c>
      <c r="U60" s="77">
        <f t="shared" si="15"/>
        <v>0</v>
      </c>
      <c r="V60" s="77">
        <f t="shared" si="16"/>
        <v>47486553.080896169</v>
      </c>
      <c r="W60" s="77"/>
      <c r="X60" s="75">
        <f>IF(B60=1,0,IF((B60-1)/12-INT((B60-1)/12)=0,I60*Assumptions!$D$11*(1+Assumptions!$D$16)^(B60-1)+Assumptions!$D$10*N60,0))</f>
        <v>0</v>
      </c>
      <c r="Y60" s="75">
        <f>N60*Assumptions!$C$13</f>
        <v>0</v>
      </c>
      <c r="Z60" s="75">
        <f>NPV(Assumptions!$D$19,N60:$N$259)*(1+Assumptions!$D$19)</f>
        <v>59099472.211976364</v>
      </c>
      <c r="AA60" s="75">
        <f t="shared" si="7"/>
        <v>615774.8550985693</v>
      </c>
      <c r="AC60" s="77">
        <f t="shared" si="17"/>
        <v>48907813.92163036</v>
      </c>
      <c r="AD60" s="77">
        <f>IF(I60=0,0,AC60*'(a) (Soln)'!$C$10-(P60+Q60)*((1+'(a) (Soln)'!$C$10)^(1/2)-1))</f>
        <v>209505.90372332075</v>
      </c>
      <c r="AE60" s="77">
        <f t="shared" si="8"/>
        <v>1188316.3318082765</v>
      </c>
      <c r="AF60" s="77">
        <f t="shared" si="9"/>
        <v>48265331.877660319</v>
      </c>
      <c r="AG60" s="77">
        <f t="shared" si="18"/>
        <v>23755.15411750905</v>
      </c>
      <c r="AH60" s="77">
        <f>AG60*Assumptions!$C$18</f>
        <v>7126.5462352527147</v>
      </c>
      <c r="AI60" s="77">
        <f t="shared" si="10"/>
        <v>16628.607882256336</v>
      </c>
      <c r="AK60" s="77">
        <f t="shared" si="11"/>
        <v>23755.154117506812</v>
      </c>
      <c r="AL60" s="80">
        <f t="shared" si="12"/>
        <v>0</v>
      </c>
    </row>
    <row r="61" spans="2:38" x14ac:dyDescent="0.25">
      <c r="B61" s="5">
        <f t="shared" si="0"/>
        <v>54</v>
      </c>
      <c r="C61" s="5">
        <f t="shared" si="1"/>
        <v>54</v>
      </c>
      <c r="D61" s="5">
        <f t="shared" si="2"/>
        <v>4</v>
      </c>
      <c r="E61" s="5">
        <f t="shared" si="3"/>
        <v>50</v>
      </c>
      <c r="F61" s="74">
        <f>1-(1-VLOOKUP(E61,'Annual Mortality Rates'!$B$5:$C$105,2,0))^(1/12)</f>
        <v>1.184104185535384E-4</v>
      </c>
      <c r="G61" s="74">
        <f>1-(1-IF(D61&gt;=10,'Annual Lapse Rates'!$C$14,VLOOKUP(D61,'Annual Lapse Rates'!$B$3:$C$14,2,0)))^(1/12)</f>
        <v>4.2653187775606449E-3</v>
      </c>
      <c r="I61" s="75">
        <f>IF(D61&gt;=Assumptions!$H$9,0,I60-SUM(J60:K60))</f>
        <v>3524.9329801561867</v>
      </c>
      <c r="J61" s="76">
        <f t="shared" si="4"/>
        <v>0.41738878955346553</v>
      </c>
      <c r="K61" s="76">
        <f t="shared" si="5"/>
        <v>15.034962829902987</v>
      </c>
      <c r="M61" s="77">
        <f t="shared" si="13"/>
        <v>47486553.080896169</v>
      </c>
      <c r="N61" s="77">
        <f>IF((B61-1)/12-INT((B61-1)/12)=0,I61*Assumptions!$H$4,0)</f>
        <v>0</v>
      </c>
      <c r="O61" s="77">
        <f>N61*Assumptions!$C$6</f>
        <v>0</v>
      </c>
      <c r="P61" s="78">
        <f t="shared" si="6"/>
        <v>208168.18916355047</v>
      </c>
      <c r="Q61" s="78">
        <f>P61*(VLOOKUP(B61-D61*12,Assumptions!$C$22:$D$33,2,0))</f>
        <v>3903.1535468165721</v>
      </c>
      <c r="R61" s="77">
        <f>IF(I61=0,0,(M61+N61-O61-P61)*Assumptions!$C$7)</f>
        <v>23639.192445866309</v>
      </c>
      <c r="S61" s="78">
        <f>IF((B61)/12-INT((B61)/12)=0,(M61+N61-O61-P61-R61)*Assumptions!$C$17,0)</f>
        <v>0</v>
      </c>
      <c r="T61" s="78">
        <f t="shared" si="14"/>
        <v>0</v>
      </c>
      <c r="U61" s="77">
        <f t="shared" si="15"/>
        <v>0</v>
      </c>
      <c r="V61" s="77">
        <f t="shared" si="16"/>
        <v>47254745.699286751</v>
      </c>
      <c r="W61" s="77"/>
      <c r="X61" s="75">
        <f>IF(B61=1,0,IF((B61-1)/12-INT((B61-1)/12)=0,I61*Assumptions!$D$11*(1+Assumptions!$D$16)^(B61-1)+Assumptions!$D$10*N61,0))</f>
        <v>0</v>
      </c>
      <c r="Y61" s="75">
        <f>N61*Assumptions!$C$13</f>
        <v>0</v>
      </c>
      <c r="Z61" s="75">
        <f>NPV(Assumptions!$D$19,N61:$N$259)*(1+Assumptions!$D$19)</f>
        <v>59353186.501856253</v>
      </c>
      <c r="AA61" s="75">
        <f t="shared" si="7"/>
        <v>615774.8550985693</v>
      </c>
      <c r="AC61" s="77">
        <f t="shared" si="17"/>
        <v>48881106.732758887</v>
      </c>
      <c r="AD61" s="77">
        <f>IF(I61=0,0,AC61*'(a) (Soln)'!$C$10-(P61+Q61)*((1+'(a) (Soln)'!$C$10)^(1/2)-1))</f>
        <v>209392.07858589789</v>
      </c>
      <c r="AE61" s="77">
        <f t="shared" si="8"/>
        <v>1394553.6518627182</v>
      </c>
      <c r="AF61" s="77">
        <f t="shared" si="9"/>
        <v>48239013.421089984</v>
      </c>
      <c r="AG61" s="77">
        <f t="shared" si="18"/>
        <v>23639.192445865581</v>
      </c>
      <c r="AH61" s="77">
        <f>AG61*Assumptions!$C$18</f>
        <v>7091.757733759674</v>
      </c>
      <c r="AI61" s="77">
        <f t="shared" si="10"/>
        <v>16547.434712105907</v>
      </c>
      <c r="AK61" s="77">
        <f t="shared" si="11"/>
        <v>23639.192445866298</v>
      </c>
      <c r="AL61" s="80">
        <f t="shared" si="12"/>
        <v>0</v>
      </c>
    </row>
    <row r="62" spans="2:38" x14ac:dyDescent="0.25">
      <c r="B62" s="5">
        <f t="shared" si="0"/>
        <v>55</v>
      </c>
      <c r="C62" s="5">
        <f t="shared" si="1"/>
        <v>55</v>
      </c>
      <c r="D62" s="5">
        <f t="shared" si="2"/>
        <v>4</v>
      </c>
      <c r="E62" s="5">
        <f t="shared" si="3"/>
        <v>50</v>
      </c>
      <c r="F62" s="74">
        <f>1-(1-VLOOKUP(E62,'Annual Mortality Rates'!$B$5:$C$105,2,0))^(1/12)</f>
        <v>1.184104185535384E-4</v>
      </c>
      <c r="G62" s="74">
        <f>1-(1-IF(D62&gt;=10,'Annual Lapse Rates'!$C$14,VLOOKUP(D62,'Annual Lapse Rates'!$B$3:$C$14,2,0)))^(1/12)</f>
        <v>4.2653187775606449E-3</v>
      </c>
      <c r="I62" s="75">
        <f>IF(D62&gt;=Assumptions!$H$9,0,I61-SUM(J61:K61))</f>
        <v>3509.4806285367304</v>
      </c>
      <c r="J62" s="76">
        <f t="shared" si="4"/>
        <v>0.41555907013056925</v>
      </c>
      <c r="K62" s="76">
        <f t="shared" si="5"/>
        <v>14.969053624383051</v>
      </c>
      <c r="M62" s="77">
        <f t="shared" si="13"/>
        <v>47254745.699286751</v>
      </c>
      <c r="N62" s="77">
        <f>IF((B62-1)/12-INT((B62-1)/12)=0,I62*Assumptions!$H$4,0)</f>
        <v>0</v>
      </c>
      <c r="O62" s="77">
        <f>N62*Assumptions!$C$6</f>
        <v>0</v>
      </c>
      <c r="P62" s="78">
        <f t="shared" si="6"/>
        <v>207152.00837691448</v>
      </c>
      <c r="Q62" s="78">
        <f>P62*(VLOOKUP(B62-D62*12,Assumptions!$C$22:$D$33,2,0))</f>
        <v>4531.4501832450051</v>
      </c>
      <c r="R62" s="77">
        <f>IF(I62=0,0,(M62+N62-O62-P62)*Assumptions!$C$7)</f>
        <v>23523.796845454919</v>
      </c>
      <c r="S62" s="78">
        <f>IF((B62)/12-INT((B62)/12)=0,(M62+N62-O62-P62-R62)*Assumptions!$C$17,0)</f>
        <v>0</v>
      </c>
      <c r="T62" s="78">
        <f t="shared" si="14"/>
        <v>0</v>
      </c>
      <c r="U62" s="77">
        <f t="shared" si="15"/>
        <v>0</v>
      </c>
      <c r="V62" s="77">
        <f t="shared" si="16"/>
        <v>47024069.894064382</v>
      </c>
      <c r="W62" s="77"/>
      <c r="X62" s="75">
        <f>IF(B62=1,0,IF((B62-1)/12-INT((B62-1)/12)=0,I62*Assumptions!$D$11*(1+Assumptions!$D$16)^(B62-1)+Assumptions!$D$10*N62,0))</f>
        <v>0</v>
      </c>
      <c r="Y62" s="75">
        <f>N62*Assumptions!$C$13</f>
        <v>0</v>
      </c>
      <c r="Z62" s="75">
        <f>NPV(Assumptions!$D$19,N62:$N$259)*(1+Assumptions!$D$19)</f>
        <v>59607989.988280199</v>
      </c>
      <c r="AA62" s="75">
        <f t="shared" si="7"/>
        <v>615774.8550985693</v>
      </c>
      <c r="AC62" s="77">
        <f t="shared" si="17"/>
        <v>48854788.276188552</v>
      </c>
      <c r="AD62" s="77">
        <f>IF(I62=0,0,AC62*'(a) (Soln)'!$C$10-(P62+Q62)*((1+'(a) (Soln)'!$C$10)^(1/2)-1))</f>
        <v>209279.92504048138</v>
      </c>
      <c r="AE62" s="77">
        <f t="shared" si="8"/>
        <v>1600042.5769018009</v>
      </c>
      <c r="AF62" s="77">
        <f t="shared" si="9"/>
        <v>48213086.090724856</v>
      </c>
      <c r="AG62" s="77">
        <f t="shared" si="18"/>
        <v>23523.796845450706</v>
      </c>
      <c r="AH62" s="77">
        <f>AG62*Assumptions!$C$18</f>
        <v>7057.1390536352119</v>
      </c>
      <c r="AI62" s="77">
        <f t="shared" si="10"/>
        <v>16466.657791815494</v>
      </c>
      <c r="AK62" s="77">
        <f t="shared" si="11"/>
        <v>23523.796845454955</v>
      </c>
      <c r="AL62" s="80">
        <f t="shared" si="12"/>
        <v>0</v>
      </c>
    </row>
    <row r="63" spans="2:38" x14ac:dyDescent="0.25">
      <c r="B63" s="5">
        <f t="shared" si="0"/>
        <v>56</v>
      </c>
      <c r="C63" s="5">
        <f t="shared" si="1"/>
        <v>56</v>
      </c>
      <c r="D63" s="5">
        <f t="shared" si="2"/>
        <v>4</v>
      </c>
      <c r="E63" s="5">
        <f t="shared" si="3"/>
        <v>50</v>
      </c>
      <c r="F63" s="74">
        <f>1-(1-VLOOKUP(E63,'Annual Mortality Rates'!$B$5:$C$105,2,0))^(1/12)</f>
        <v>1.184104185535384E-4</v>
      </c>
      <c r="G63" s="74">
        <f>1-(1-IF(D63&gt;=10,'Annual Lapse Rates'!$C$14,VLOOKUP(D63,'Annual Lapse Rates'!$B$3:$C$14,2,0)))^(1/12)</f>
        <v>4.2653187775606449E-3</v>
      </c>
      <c r="I63" s="75">
        <f>IF(D63&gt;=Assumptions!$H$9,0,I62-SUM(J62:K62))</f>
        <v>3494.0960158422167</v>
      </c>
      <c r="J63" s="76">
        <f t="shared" si="4"/>
        <v>0.41373737170212782</v>
      </c>
      <c r="K63" s="76">
        <f t="shared" si="5"/>
        <v>14.903433346971644</v>
      </c>
      <c r="M63" s="77">
        <f t="shared" si="13"/>
        <v>47024069.894064382</v>
      </c>
      <c r="N63" s="77">
        <f>IF((B63-1)/12-INT((B63-1)/12)=0,I63*Assumptions!$H$4,0)</f>
        <v>0</v>
      </c>
      <c r="O63" s="77">
        <f>N63*Assumptions!$C$6</f>
        <v>0</v>
      </c>
      <c r="P63" s="78">
        <f t="shared" si="6"/>
        <v>206140.78811472401</v>
      </c>
      <c r="Q63" s="78">
        <f>P63*(VLOOKUP(B63-D63*12,Assumptions!$C$22:$D$33,2,0))</f>
        <v>5153.5197028681005</v>
      </c>
      <c r="R63" s="77">
        <f>IF(I63=0,0,(M63+N63-O63-P63)*Assumptions!$C$7)</f>
        <v>23408.964552974827</v>
      </c>
      <c r="S63" s="78">
        <f>IF((B63)/12-INT((B63)/12)=0,(M63+N63-O63-P63-R63)*Assumptions!$C$17,0)</f>
        <v>0</v>
      </c>
      <c r="T63" s="78">
        <f t="shared" si="14"/>
        <v>0</v>
      </c>
      <c r="U63" s="77">
        <f t="shared" si="15"/>
        <v>0</v>
      </c>
      <c r="V63" s="77">
        <f t="shared" si="16"/>
        <v>46794520.141396679</v>
      </c>
      <c r="W63" s="77"/>
      <c r="X63" s="75">
        <f>IF(B63=1,0,IF((B63-1)/12-INT((B63-1)/12)=0,I63*Assumptions!$D$11*(1+Assumptions!$D$16)^(B63-1)+Assumptions!$D$10*N63,0))</f>
        <v>0</v>
      </c>
      <c r="Y63" s="75">
        <f>N63*Assumptions!$C$13</f>
        <v>0</v>
      </c>
      <c r="Z63" s="75">
        <f>NPV(Assumptions!$D$19,N63:$N$259)*(1+Assumptions!$D$19)</f>
        <v>59863887.347173668</v>
      </c>
      <c r="AA63" s="75">
        <f t="shared" si="7"/>
        <v>615774.8550985693</v>
      </c>
      <c r="AC63" s="77">
        <f t="shared" si="17"/>
        <v>48828860.945823424</v>
      </c>
      <c r="AD63" s="77">
        <f>IF(I63=0,0,AC63*'(a) (Soln)'!$C$10-(P63+Q63)*((1+'(a) (Soln)'!$C$10)^(1/2)-1))</f>
        <v>209169.45331738744</v>
      </c>
      <c r="AE63" s="77">
        <f t="shared" si="8"/>
        <v>1804791.0517590418</v>
      </c>
      <c r="AF63" s="77">
        <f t="shared" si="9"/>
        <v>48187552.271671675</v>
      </c>
      <c r="AG63" s="77">
        <f t="shared" si="18"/>
        <v>23408.964552975842</v>
      </c>
      <c r="AH63" s="77">
        <f>AG63*Assumptions!$C$18</f>
        <v>7022.689365892752</v>
      </c>
      <c r="AI63" s="77">
        <f t="shared" si="10"/>
        <v>16386.275187083091</v>
      </c>
      <c r="AK63" s="77">
        <f t="shared" si="11"/>
        <v>23408.964552974794</v>
      </c>
      <c r="AL63" s="80">
        <f t="shared" si="12"/>
        <v>0</v>
      </c>
    </row>
    <row r="64" spans="2:38" x14ac:dyDescent="0.25">
      <c r="B64" s="5">
        <f t="shared" si="0"/>
        <v>57</v>
      </c>
      <c r="C64" s="5">
        <f t="shared" si="1"/>
        <v>57</v>
      </c>
      <c r="D64" s="5">
        <f t="shared" si="2"/>
        <v>4</v>
      </c>
      <c r="E64" s="5">
        <f t="shared" si="3"/>
        <v>50</v>
      </c>
      <c r="F64" s="74">
        <f>1-(1-VLOOKUP(E64,'Annual Mortality Rates'!$B$5:$C$105,2,0))^(1/12)</f>
        <v>1.184104185535384E-4</v>
      </c>
      <c r="G64" s="74">
        <f>1-(1-IF(D64&gt;=10,'Annual Lapse Rates'!$C$14,VLOOKUP(D64,'Annual Lapse Rates'!$B$3:$C$14,2,0)))^(1/12)</f>
        <v>4.2653187775606449E-3</v>
      </c>
      <c r="I64" s="75">
        <f>IF(D64&gt;=Assumptions!$H$9,0,I63-SUM(J63:K63))</f>
        <v>3478.7788451235429</v>
      </c>
      <c r="J64" s="76">
        <f t="shared" si="4"/>
        <v>0.41192365910627365</v>
      </c>
      <c r="K64" s="76">
        <f t="shared" si="5"/>
        <v>14.838100731086183</v>
      </c>
      <c r="M64" s="77">
        <f t="shared" si="13"/>
        <v>46794520.141396679</v>
      </c>
      <c r="N64" s="77">
        <f>IF((B64-1)/12-INT((B64-1)/12)=0,I64*Assumptions!$H$4,0)</f>
        <v>0</v>
      </c>
      <c r="O64" s="77">
        <f>N64*Assumptions!$C$6</f>
        <v>0</v>
      </c>
      <c r="P64" s="78">
        <f t="shared" si="6"/>
        <v>205134.50416199383</v>
      </c>
      <c r="Q64" s="78">
        <f>P64*(VLOOKUP(B64-D64*12,Assumptions!$C$22:$D$33,2,0))</f>
        <v>5769.4079295560769</v>
      </c>
      <c r="R64" s="77">
        <f>IF(I64=0,0,(M64+N64-O64-P64)*Assumptions!$C$7)</f>
        <v>23294.692818617343</v>
      </c>
      <c r="S64" s="78">
        <f>IF((B64)/12-INT((B64)/12)=0,(M64+N64-O64-P64-R64)*Assumptions!$C$17,0)</f>
        <v>0</v>
      </c>
      <c r="T64" s="78">
        <f t="shared" si="14"/>
        <v>0</v>
      </c>
      <c r="U64" s="77">
        <f t="shared" si="15"/>
        <v>0</v>
      </c>
      <c r="V64" s="77">
        <f t="shared" si="16"/>
        <v>46566090.944416068</v>
      </c>
      <c r="W64" s="77"/>
      <c r="X64" s="75">
        <f>IF(B64=1,0,IF((B64-1)/12-INT((B64-1)/12)=0,I64*Assumptions!$D$11*(1+Assumptions!$D$16)^(B64-1)+Assumptions!$D$10*N64,0))</f>
        <v>0</v>
      </c>
      <c r="Y64" s="75">
        <f>N64*Assumptions!$C$13</f>
        <v>0</v>
      </c>
      <c r="Z64" s="75">
        <f>NPV(Assumptions!$D$19,N64:$N$259)*(1+Assumptions!$D$19)</f>
        <v>60120883.274535939</v>
      </c>
      <c r="AA64" s="75">
        <f t="shared" si="7"/>
        <v>615774.8550985693</v>
      </c>
      <c r="AC64" s="77">
        <f t="shared" si="17"/>
        <v>48803327.126770243</v>
      </c>
      <c r="AD64" s="77">
        <f>IF(I64=0,0,AC64*'(a) (Soln)'!$C$10-(P64+Q64)*((1+'(a) (Soln)'!$C$10)^(1/2)-1))</f>
        <v>209060.67360955587</v>
      </c>
      <c r="AE64" s="77">
        <f t="shared" si="8"/>
        <v>2008806.9853735641</v>
      </c>
      <c r="AF64" s="77">
        <f t="shared" si="9"/>
        <v>48162414.340371065</v>
      </c>
      <c r="AG64" s="77">
        <f t="shared" si="18"/>
        <v>23294.692818616273</v>
      </c>
      <c r="AH64" s="77">
        <f>AG64*Assumptions!$C$18</f>
        <v>6988.4078455848821</v>
      </c>
      <c r="AI64" s="77">
        <f t="shared" si="10"/>
        <v>16306.28497303139</v>
      </c>
      <c r="AK64" s="77">
        <f t="shared" si="11"/>
        <v>23294.692818617332</v>
      </c>
      <c r="AL64" s="80">
        <f t="shared" si="12"/>
        <v>0</v>
      </c>
    </row>
    <row r="65" spans="2:38" x14ac:dyDescent="0.25">
      <c r="B65" s="5">
        <f t="shared" si="0"/>
        <v>58</v>
      </c>
      <c r="C65" s="5">
        <f t="shared" si="1"/>
        <v>58</v>
      </c>
      <c r="D65" s="5">
        <f t="shared" si="2"/>
        <v>4</v>
      </c>
      <c r="E65" s="5">
        <f t="shared" si="3"/>
        <v>50</v>
      </c>
      <c r="F65" s="74">
        <f>1-(1-VLOOKUP(E65,'Annual Mortality Rates'!$B$5:$C$105,2,0))^(1/12)</f>
        <v>1.184104185535384E-4</v>
      </c>
      <c r="G65" s="74">
        <f>1-(1-IF(D65&gt;=10,'Annual Lapse Rates'!$C$14,VLOOKUP(D65,'Annual Lapse Rates'!$B$3:$C$14,2,0)))^(1/12)</f>
        <v>4.2653187775606449E-3</v>
      </c>
      <c r="I65" s="75">
        <f>IF(D65&gt;=Assumptions!$H$9,0,I64-SUM(J64:K64))</f>
        <v>3463.5288207333506</v>
      </c>
      <c r="J65" s="76">
        <f t="shared" si="4"/>
        <v>0.41011789733527931</v>
      </c>
      <c r="K65" s="76">
        <f t="shared" si="5"/>
        <v>14.773054515696437</v>
      </c>
      <c r="M65" s="77">
        <f t="shared" si="13"/>
        <v>46566090.944416068</v>
      </c>
      <c r="N65" s="77">
        <f>IF((B65-1)/12-INT((B65-1)/12)=0,I65*Assumptions!$H$4,0)</f>
        <v>0</v>
      </c>
      <c r="O65" s="77">
        <f>N65*Assumptions!$C$6</f>
        <v>0</v>
      </c>
      <c r="P65" s="78">
        <f t="shared" si="6"/>
        <v>204133.13242194502</v>
      </c>
      <c r="Q65" s="78">
        <f>P65*(VLOOKUP(B65-D65*12,Assumptions!$C$22:$D$33,2,0))</f>
        <v>6379.1603881857818</v>
      </c>
      <c r="R65" s="77">
        <f>IF(I65=0,0,(M65+N65-O65-P65)*Assumptions!$C$7)</f>
        <v>23180.978905997061</v>
      </c>
      <c r="S65" s="78">
        <f>IF((B65)/12-INT((B65)/12)=0,(M65+N65-O65-P65-R65)*Assumptions!$C$17,0)</f>
        <v>0</v>
      </c>
      <c r="T65" s="78">
        <f t="shared" si="14"/>
        <v>0</v>
      </c>
      <c r="U65" s="77">
        <f t="shared" si="15"/>
        <v>0</v>
      </c>
      <c r="V65" s="77">
        <f t="shared" si="16"/>
        <v>46338776.833088122</v>
      </c>
      <c r="W65" s="77"/>
      <c r="X65" s="75">
        <f>IF(B65=1,0,IF((B65-1)/12-INT((B65-1)/12)=0,I65*Assumptions!$D$11*(1+Assumptions!$D$16)^(B65-1)+Assumptions!$D$10*N65,0))</f>
        <v>0</v>
      </c>
      <c r="Y65" s="75">
        <f>N65*Assumptions!$C$13</f>
        <v>0</v>
      </c>
      <c r="Z65" s="75">
        <f>NPV(Assumptions!$D$19,N65:$N$259)*(1+Assumptions!$D$19)</f>
        <v>60378982.486526169</v>
      </c>
      <c r="AA65" s="75">
        <f t="shared" si="7"/>
        <v>615774.8550985693</v>
      </c>
      <c r="AC65" s="77">
        <f t="shared" si="17"/>
        <v>48778189.195469633</v>
      </c>
      <c r="AD65" s="77">
        <f>IF(I65=0,0,AC65*'(a) (Soln)'!$C$10-(P65+Q65)*((1+'(a) (Soln)'!$C$10)^(1/2)-1))</f>
        <v>208953.59607311027</v>
      </c>
      <c r="AE65" s="77">
        <f t="shared" si="8"/>
        <v>2212098.2510535643</v>
      </c>
      <c r="AF65" s="77">
        <f t="shared" si="9"/>
        <v>48137674.664728045</v>
      </c>
      <c r="AG65" s="77">
        <f t="shared" si="18"/>
        <v>23180.978905998847</v>
      </c>
      <c r="AH65" s="77">
        <f>AG65*Assumptions!$C$18</f>
        <v>6954.2936717996536</v>
      </c>
      <c r="AI65" s="77">
        <f t="shared" si="10"/>
        <v>16226.685234199194</v>
      </c>
      <c r="AK65" s="77">
        <f t="shared" si="11"/>
        <v>23180.978905997006</v>
      </c>
      <c r="AL65" s="80">
        <f t="shared" si="12"/>
        <v>0</v>
      </c>
    </row>
    <row r="66" spans="2:38" x14ac:dyDescent="0.25">
      <c r="B66" s="5">
        <f t="shared" si="0"/>
        <v>59</v>
      </c>
      <c r="C66" s="5">
        <f t="shared" si="1"/>
        <v>59</v>
      </c>
      <c r="D66" s="5">
        <f t="shared" si="2"/>
        <v>4</v>
      </c>
      <c r="E66" s="5">
        <f t="shared" si="3"/>
        <v>50</v>
      </c>
      <c r="F66" s="74">
        <f>1-(1-VLOOKUP(E66,'Annual Mortality Rates'!$B$5:$C$105,2,0))^(1/12)</f>
        <v>1.184104185535384E-4</v>
      </c>
      <c r="G66" s="74">
        <f>1-(1-IF(D66&gt;=10,'Annual Lapse Rates'!$C$14,VLOOKUP(D66,'Annual Lapse Rates'!$B$3:$C$14,2,0)))^(1/12)</f>
        <v>4.2653187775606449E-3</v>
      </c>
      <c r="I66" s="75">
        <f>IF(D66&gt;=Assumptions!$H$9,0,I65-SUM(J65:K65))</f>
        <v>3448.345648320319</v>
      </c>
      <c r="J66" s="76">
        <f t="shared" si="4"/>
        <v>0.40832005153488171</v>
      </c>
      <c r="K66" s="76">
        <f t="shared" si="5"/>
        <v>14.708293445300193</v>
      </c>
      <c r="M66" s="77">
        <f t="shared" si="13"/>
        <v>46338776.833088122</v>
      </c>
      <c r="N66" s="77">
        <f>IF((B66-1)/12-INT((B66-1)/12)=0,I66*Assumptions!$H$4,0)</f>
        <v>0</v>
      </c>
      <c r="O66" s="77">
        <f>N66*Assumptions!$C$6</f>
        <v>0</v>
      </c>
      <c r="P66" s="78">
        <f t="shared" si="6"/>
        <v>203136.64891542794</v>
      </c>
      <c r="Q66" s="78">
        <f>P66*(VLOOKUP(B66-D66*12,Assumptions!$C$22:$D$33,2,0))</f>
        <v>6982.8223064678359</v>
      </c>
      <c r="R66" s="77">
        <f>IF(I66=0,0,(M66+N66-O66-P66)*Assumptions!$C$7)</f>
        <v>23067.820092086349</v>
      </c>
      <c r="S66" s="78">
        <f>IF((B66)/12-INT((B66)/12)=0,(M66+N66-O66-P66-R66)*Assumptions!$C$17,0)</f>
        <v>0</v>
      </c>
      <c r="T66" s="78">
        <f t="shared" si="14"/>
        <v>0</v>
      </c>
      <c r="U66" s="77">
        <f t="shared" si="15"/>
        <v>0</v>
      </c>
      <c r="V66" s="77">
        <f t="shared" si="16"/>
        <v>46112572.364080608</v>
      </c>
      <c r="W66" s="77"/>
      <c r="X66" s="75">
        <f>IF(B66=1,0,IF((B66-1)/12-INT((B66-1)/12)=0,I66*Assumptions!$D$11*(1+Assumptions!$D$16)^(B66-1)+Assumptions!$D$10*N66,0))</f>
        <v>0</v>
      </c>
      <c r="Y66" s="75">
        <f>N66*Assumptions!$C$13</f>
        <v>0</v>
      </c>
      <c r="Z66" s="75">
        <f>NPV(Assumptions!$D$19,N66:$N$259)*(1+Assumptions!$D$19)</f>
        <v>60638189.719550066</v>
      </c>
      <c r="AA66" s="75">
        <f t="shared" si="7"/>
        <v>615774.8550985693</v>
      </c>
      <c r="AC66" s="77">
        <f t="shared" si="17"/>
        <v>48753449.519826613</v>
      </c>
      <c r="AD66" s="77">
        <f>IF(I66=0,0,AC66*'(a) (Soln)'!$C$10-(P66+Q66)*((1+'(a) (Soln)'!$C$10)^(1/2)-1))</f>
        <v>208848.23082791595</v>
      </c>
      <c r="AE66" s="77">
        <f t="shared" si="8"/>
        <v>2414672.6867384911</v>
      </c>
      <c r="AF66" s="77">
        <f t="shared" si="9"/>
        <v>48113335.604241975</v>
      </c>
      <c r="AG66" s="77">
        <f t="shared" si="18"/>
        <v>23067.820092090984</v>
      </c>
      <c r="AH66" s="77">
        <f>AG66*Assumptions!$C$18</f>
        <v>6920.3460276272954</v>
      </c>
      <c r="AI66" s="77">
        <f t="shared" si="10"/>
        <v>16147.474064463688</v>
      </c>
      <c r="AK66" s="77">
        <f t="shared" si="11"/>
        <v>23067.820092086331</v>
      </c>
      <c r="AL66" s="80">
        <f t="shared" si="12"/>
        <v>0</v>
      </c>
    </row>
    <row r="67" spans="2:38" x14ac:dyDescent="0.25">
      <c r="B67" s="5">
        <f t="shared" si="0"/>
        <v>60</v>
      </c>
      <c r="C67" s="5">
        <f t="shared" si="1"/>
        <v>60</v>
      </c>
      <c r="D67" s="5">
        <f t="shared" si="2"/>
        <v>4</v>
      </c>
      <c r="E67" s="5">
        <f t="shared" si="3"/>
        <v>50</v>
      </c>
      <c r="F67" s="74">
        <f>1-(1-VLOOKUP(E67,'Annual Mortality Rates'!$B$5:$C$105,2,0))^(1/12)</f>
        <v>1.184104185535384E-4</v>
      </c>
      <c r="G67" s="74">
        <f>1-(1-IF(D67&gt;=10,'Annual Lapse Rates'!$C$14,VLOOKUP(D67,'Annual Lapse Rates'!$B$3:$C$14,2,0)))^(1/12)</f>
        <v>4.2653187775606449E-3</v>
      </c>
      <c r="I67" s="75">
        <f>IF(D67&gt;=Assumptions!$H$9,0,I66-SUM(J66:K66))</f>
        <v>3433.2290348234837</v>
      </c>
      <c r="J67" s="76">
        <f t="shared" si="4"/>
        <v>0.40653008700360937</v>
      </c>
      <c r="K67" s="76">
        <f t="shared" si="5"/>
        <v>14.643816269899014</v>
      </c>
      <c r="M67" s="77">
        <f t="shared" si="13"/>
        <v>46112572.364080608</v>
      </c>
      <c r="N67" s="77">
        <f>IF((B67-1)/12-INT((B67-1)/12)=0,I67*Assumptions!$H$4,0)</f>
        <v>0</v>
      </c>
      <c r="O67" s="77">
        <f>N67*Assumptions!$C$6</f>
        <v>0</v>
      </c>
      <c r="P67" s="78">
        <f t="shared" si="6"/>
        <v>202145.02978034818</v>
      </c>
      <c r="Q67" s="78">
        <f>P67*(VLOOKUP(B67-D67*12,Assumptions!$C$22:$D$33,2,0))</f>
        <v>7580.4386167630582</v>
      </c>
      <c r="R67" s="77">
        <f>IF(I67=0,0,(M67+N67-O67-P67)*Assumptions!$C$7)</f>
        <v>22955.213667150128</v>
      </c>
      <c r="S67" s="78">
        <f>IF((B67)/12-INT((B67)/12)=0,(M67+N67-O67-P67-R67)*Assumptions!$C$17,0)</f>
        <v>2294373.6060316558</v>
      </c>
      <c r="T67" s="78">
        <f t="shared" si="14"/>
        <v>0</v>
      </c>
      <c r="U67" s="77">
        <f t="shared" si="15"/>
        <v>0</v>
      </c>
      <c r="V67" s="77">
        <f t="shared" si="16"/>
        <v>48181845.726664767</v>
      </c>
      <c r="W67" s="77"/>
      <c r="X67" s="75">
        <f>IF(B67=1,0,IF((B67-1)/12-INT((B67-1)/12)=0,I67*Assumptions!$D$11*(1+Assumptions!$D$16)^(B67-1)+Assumptions!$D$10*N67,0))</f>
        <v>0</v>
      </c>
      <c r="Y67" s="75">
        <f>N67*Assumptions!$C$13</f>
        <v>0</v>
      </c>
      <c r="Z67" s="75">
        <f>NPV(Assumptions!$D$19,N67:$N$259)*(1+Assumptions!$D$19)</f>
        <v>60898509.730346695</v>
      </c>
      <c r="AA67" s="75">
        <f t="shared" si="7"/>
        <v>615774.8550985693</v>
      </c>
      <c r="AC67" s="77">
        <f t="shared" si="17"/>
        <v>48729110.459340543</v>
      </c>
      <c r="AD67" s="77">
        <f>IF(I67=0,0,AC67*'(a) (Soln)'!$C$10-(P67+Q67)*((1+'(a) (Soln)'!$C$10)^(1/2)-1))</f>
        <v>208744.58795813494</v>
      </c>
      <c r="AE67" s="77">
        <f t="shared" si="8"/>
        <v>2616538.0952599347</v>
      </c>
      <c r="AF67" s="77">
        <f t="shared" si="9"/>
        <v>48089399.510135852</v>
      </c>
      <c r="AG67" s="77">
        <f t="shared" si="18"/>
        <v>22955.213667146556</v>
      </c>
      <c r="AH67" s="77">
        <f>AG67*Assumptions!$C$18</f>
        <v>6886.5641001439662</v>
      </c>
      <c r="AI67" s="77">
        <f t="shared" si="10"/>
        <v>16068.649567002591</v>
      </c>
      <c r="AK67" s="77">
        <f t="shared" si="11"/>
        <v>22955.213667150121</v>
      </c>
      <c r="AL67" s="80">
        <f t="shared" si="12"/>
        <v>0</v>
      </c>
    </row>
    <row r="68" spans="2:38" x14ac:dyDescent="0.25">
      <c r="B68" s="5">
        <f t="shared" si="0"/>
        <v>61</v>
      </c>
      <c r="C68" s="5">
        <f t="shared" si="1"/>
        <v>61</v>
      </c>
      <c r="D68" s="5">
        <f t="shared" si="2"/>
        <v>5</v>
      </c>
      <c r="E68" s="5">
        <f t="shared" si="3"/>
        <v>51</v>
      </c>
      <c r="F68" s="74">
        <f>1-(1-VLOOKUP(E68,'Annual Mortality Rates'!$B$5:$C$105,2,0))^(1/12)</f>
        <v>1.3009304274569367E-4</v>
      </c>
      <c r="G68" s="74">
        <f>1-(1-IF(D68&gt;=10,'Annual Lapse Rates'!$C$14,VLOOKUP(D68,'Annual Lapse Rates'!$B$3:$C$14,2,0)))^(1/12)</f>
        <v>3.3960531989175591E-3</v>
      </c>
      <c r="I68" s="75">
        <f>IF(D68&gt;=Assumptions!$H$9,0,I67-SUM(J67:K67))</f>
        <v>3418.1786884665812</v>
      </c>
      <c r="J68" s="76">
        <f t="shared" si="4"/>
        <v>0.44468126623110205</v>
      </c>
      <c r="K68" s="76">
        <f t="shared" si="5"/>
        <v>11.608316669438759</v>
      </c>
      <c r="M68" s="77">
        <f t="shared" si="13"/>
        <v>48181845.726664767</v>
      </c>
      <c r="N68" s="77">
        <f>IF((B68-1)/12-INT((B68-1)/12)=0,I68*Assumptions!$H$4,0)</f>
        <v>8545446.7211664524</v>
      </c>
      <c r="O68" s="77">
        <f>N68*Assumptions!$C$6</f>
        <v>85454.467211664523</v>
      </c>
      <c r="P68" s="78">
        <f t="shared" si="6"/>
        <v>199727.40411626053</v>
      </c>
      <c r="Q68" s="78">
        <f>P68*(VLOOKUP(B68-D68*12,Assumptions!$C$22:$D$33,2,0))</f>
        <v>624.14813786331422</v>
      </c>
      <c r="R68" s="77">
        <f>IF(I68=0,0,(M68+N68-O68-P68)*Assumptions!$C$7)</f>
        <v>28221.055288251649</v>
      </c>
      <c r="S68" s="78">
        <f>IF((B68)/12-INT((B68)/12)=0,(M68+N68-O68-P68-R68)*Assumptions!$C$17,0)</f>
        <v>0</v>
      </c>
      <c r="T68" s="78">
        <f t="shared" si="14"/>
        <v>0</v>
      </c>
      <c r="U68" s="77">
        <f t="shared" si="15"/>
        <v>0</v>
      </c>
      <c r="V68" s="77">
        <f t="shared" si="16"/>
        <v>56413889.521215044</v>
      </c>
      <c r="W68" s="77"/>
      <c r="X68" s="75">
        <f>IF(B68=1,0,IF((B68-1)/12-INT((B68-1)/12)=0,I68*Assumptions!$D$11*(1+Assumptions!$D$16)^(B68-1)+Assumptions!$D$10*N68,0))</f>
        <v>67257.879172813802</v>
      </c>
      <c r="Y68" s="75">
        <f>N68*Assumptions!$C$13</f>
        <v>42727.233605832262</v>
      </c>
      <c r="Z68" s="75">
        <f>NPV(Assumptions!$D$19,N68:$N$259)*(1+Assumptions!$D$19)</f>
        <v>61159947.296075866</v>
      </c>
      <c r="AA68" s="75">
        <f t="shared" si="7"/>
        <v>561234.15237271669</v>
      </c>
      <c r="AC68" s="77">
        <f t="shared" si="17"/>
        <v>57165166.61918921</v>
      </c>
      <c r="AD68" s="77">
        <f>IF(I68=0,0,AC68*'(a) (Soln)'!$C$10-(P68+Q68)*((1+'(a) (Soln)'!$C$10)^(1/2)-1))</f>
        <v>244980.71313058824</v>
      </c>
      <c r="AE68" s="77">
        <f t="shared" si="8"/>
        <v>523328.6385696549</v>
      </c>
      <c r="AF68" s="77">
        <f t="shared" si="9"/>
        <v>56620340.572404705</v>
      </c>
      <c r="AG68" s="77">
        <f t="shared" si="18"/>
        <v>-50850.293004581705</v>
      </c>
      <c r="AH68" s="77">
        <f>AG68*Assumptions!$C$18</f>
        <v>-15255.087901374511</v>
      </c>
      <c r="AI68" s="77">
        <f t="shared" si="10"/>
        <v>-35595.20510320719</v>
      </c>
      <c r="AK68" s="77">
        <f t="shared" si="11"/>
        <v>-50850.29300458252</v>
      </c>
      <c r="AL68" s="80">
        <f t="shared" si="12"/>
        <v>0</v>
      </c>
    </row>
    <row r="69" spans="2:38" x14ac:dyDescent="0.25">
      <c r="B69" s="5">
        <f t="shared" si="0"/>
        <v>62</v>
      </c>
      <c r="C69" s="5">
        <f t="shared" si="1"/>
        <v>62</v>
      </c>
      <c r="D69" s="5">
        <f t="shared" si="2"/>
        <v>5</v>
      </c>
      <c r="E69" s="5">
        <f t="shared" si="3"/>
        <v>51</v>
      </c>
      <c r="F69" s="74">
        <f>1-(1-VLOOKUP(E69,'Annual Mortality Rates'!$B$5:$C$105,2,0))^(1/12)</f>
        <v>1.3009304274569367E-4</v>
      </c>
      <c r="G69" s="74">
        <f>1-(1-IF(D69&gt;=10,'Annual Lapse Rates'!$C$14,VLOOKUP(D69,'Annual Lapse Rates'!$B$3:$C$14,2,0)))^(1/12)</f>
        <v>3.3960531989175591E-3</v>
      </c>
      <c r="I69" s="75">
        <f>IF(D69&gt;=Assumptions!$H$9,0,I68-SUM(J68:K68))</f>
        <v>3406.1256905309115</v>
      </c>
      <c r="J69" s="76">
        <f t="shared" si="4"/>
        <v>0.44311325505544324</v>
      </c>
      <c r="K69" s="76">
        <f t="shared" si="5"/>
        <v>11.567384047242781</v>
      </c>
      <c r="M69" s="77">
        <f t="shared" si="13"/>
        <v>56413889.521215044</v>
      </c>
      <c r="N69" s="77">
        <f>IF((B69-1)/12-INT((B69-1)/12)=0,I69*Assumptions!$H$4,0)</f>
        <v>0</v>
      </c>
      <c r="O69" s="77">
        <f>N69*Assumptions!$C$6</f>
        <v>0</v>
      </c>
      <c r="P69" s="78">
        <f t="shared" si="6"/>
        <v>198923.62451283837</v>
      </c>
      <c r="Q69" s="78">
        <f>P69*(VLOOKUP(B69-D69*12,Assumptions!$C$22:$D$33,2,0))</f>
        <v>1243.27265320524</v>
      </c>
      <c r="R69" s="77">
        <f>IF(I69=0,0,(M69+N69-O69-P69)*Assumptions!$C$7)</f>
        <v>28107.482948351106</v>
      </c>
      <c r="S69" s="78">
        <f>IF((B69)/12-INT((B69)/12)=0,(M69+N69-O69-P69-R69)*Assumptions!$C$17,0)</f>
        <v>0</v>
      </c>
      <c r="T69" s="78">
        <f t="shared" si="14"/>
        <v>0</v>
      </c>
      <c r="U69" s="77">
        <f t="shared" si="15"/>
        <v>0</v>
      </c>
      <c r="V69" s="77">
        <f t="shared" si="16"/>
        <v>56186858.41375386</v>
      </c>
      <c r="W69" s="77"/>
      <c r="X69" s="75">
        <f>IF(B69=1,0,IF((B69-1)/12-INT((B69-1)/12)=0,I69*Assumptions!$D$11*(1+Assumptions!$D$16)^(B69-1)+Assumptions!$D$10*N69,0))</f>
        <v>0</v>
      </c>
      <c r="Y69" s="75">
        <f>N69*Assumptions!$C$13</f>
        <v>0</v>
      </c>
      <c r="Z69" s="75">
        <f>NPV(Assumptions!$D$19,N69:$N$259)*(1+Assumptions!$D$19)</f>
        <v>52840374.853496321</v>
      </c>
      <c r="AA69" s="75">
        <f t="shared" si="7"/>
        <v>561234.15237271669</v>
      </c>
      <c r="AC69" s="77">
        <f t="shared" si="17"/>
        <v>57181574.724777423</v>
      </c>
      <c r="AD69" s="77">
        <f>IF(I69=0,0,AC69*'(a) (Soln)'!$C$10-(P69+Q69)*((1+'(a) (Soln)'!$C$10)^(1/2)-1))</f>
        <v>245051.54913692267</v>
      </c>
      <c r="AE69" s="77">
        <f t="shared" si="8"/>
        <v>767685.20356237888</v>
      </c>
      <c r="AF69" s="77">
        <f t="shared" si="9"/>
        <v>56637117.741427235</v>
      </c>
      <c r="AG69" s="77">
        <f t="shared" si="18"/>
        <v>28107.482948348734</v>
      </c>
      <c r="AH69" s="77">
        <f>AG69*Assumptions!$C$18</f>
        <v>8432.2448845046201</v>
      </c>
      <c r="AI69" s="77">
        <f t="shared" si="10"/>
        <v>19675.238063844114</v>
      </c>
      <c r="AK69" s="77">
        <f t="shared" si="11"/>
        <v>28107.482948351069</v>
      </c>
      <c r="AL69" s="80">
        <f t="shared" si="12"/>
        <v>0</v>
      </c>
    </row>
    <row r="70" spans="2:38" x14ac:dyDescent="0.25">
      <c r="B70" s="5">
        <f t="shared" si="0"/>
        <v>63</v>
      </c>
      <c r="C70" s="5">
        <f t="shared" si="1"/>
        <v>63</v>
      </c>
      <c r="D70" s="5">
        <f t="shared" si="2"/>
        <v>5</v>
      </c>
      <c r="E70" s="5">
        <f t="shared" si="3"/>
        <v>51</v>
      </c>
      <c r="F70" s="74">
        <f>1-(1-VLOOKUP(E70,'Annual Mortality Rates'!$B$5:$C$105,2,0))^(1/12)</f>
        <v>1.3009304274569367E-4</v>
      </c>
      <c r="G70" s="74">
        <f>1-(1-IF(D70&gt;=10,'Annual Lapse Rates'!$C$14,VLOOKUP(D70,'Annual Lapse Rates'!$B$3:$C$14,2,0)))^(1/12)</f>
        <v>3.3960531989175591E-3</v>
      </c>
      <c r="I70" s="75">
        <f>IF(D70&gt;=Assumptions!$H$9,0,I69-SUM(J69:K69))</f>
        <v>3394.1151932286134</v>
      </c>
      <c r="J70" s="76">
        <f t="shared" si="4"/>
        <v>0.4415507729164983</v>
      </c>
      <c r="K70" s="76">
        <f t="shared" si="5"/>
        <v>11.526595759458722</v>
      </c>
      <c r="M70" s="77">
        <f t="shared" si="13"/>
        <v>56186858.41375386</v>
      </c>
      <c r="N70" s="77">
        <f>IF((B70-1)/12-INT((B70-1)/12)=0,I70*Assumptions!$H$4,0)</f>
        <v>0</v>
      </c>
      <c r="O70" s="77">
        <f>N70*Assumptions!$C$6</f>
        <v>0</v>
      </c>
      <c r="P70" s="78">
        <f t="shared" si="6"/>
        <v>198123.07962652348</v>
      </c>
      <c r="Q70" s="78">
        <f>P70*(VLOOKUP(B70-D70*12,Assumptions!$C$22:$D$33,2,0))</f>
        <v>1857.403871498658</v>
      </c>
      <c r="R70" s="77">
        <f>IF(I70=0,0,(M70+N70-O70-P70)*Assumptions!$C$7)</f>
        <v>27994.367667063671</v>
      </c>
      <c r="S70" s="78">
        <f>IF((B70)/12-INT((B70)/12)=0,(M70+N70-O70-P70-R70)*Assumptions!$C$17,0)</f>
        <v>0</v>
      </c>
      <c r="T70" s="78">
        <f t="shared" si="14"/>
        <v>0</v>
      </c>
      <c r="U70" s="77">
        <f t="shared" si="15"/>
        <v>0</v>
      </c>
      <c r="V70" s="77">
        <f t="shared" si="16"/>
        <v>55960740.966460273</v>
      </c>
      <c r="W70" s="77"/>
      <c r="X70" s="75">
        <f>IF(B70=1,0,IF((B70-1)/12-INT((B70-1)/12)=0,I70*Assumptions!$D$11*(1+Assumptions!$D$16)^(B70-1)+Assumptions!$D$10*N70,0))</f>
        <v>0</v>
      </c>
      <c r="Y70" s="75">
        <f>N70*Assumptions!$C$13</f>
        <v>0</v>
      </c>
      <c r="Z70" s="75">
        <f>NPV(Assumptions!$D$19,N70:$N$259)*(1+Assumptions!$D$19)</f>
        <v>53067218.81133838</v>
      </c>
      <c r="AA70" s="75">
        <f t="shared" si="7"/>
        <v>561234.15237271669</v>
      </c>
      <c r="AC70" s="77">
        <f t="shared" si="17"/>
        <v>57198351.893799953</v>
      </c>
      <c r="AD70" s="77">
        <f>IF(I70=0,0,AC70*'(a) (Soln)'!$C$10-(P70+Q70)*((1+'(a) (Soln)'!$C$10)^(1/2)-1))</f>
        <v>245123.97330493029</v>
      </c>
      <c r="AE70" s="77">
        <f t="shared" si="8"/>
        <v>1011493.4800460935</v>
      </c>
      <c r="AF70" s="77">
        <f t="shared" si="9"/>
        <v>56654266.863567077</v>
      </c>
      <c r="AG70" s="77">
        <f t="shared" si="18"/>
        <v>27994.367667066828</v>
      </c>
      <c r="AH70" s="77">
        <f>AG70*Assumptions!$C$18</f>
        <v>8398.3103001200489</v>
      </c>
      <c r="AI70" s="77">
        <f t="shared" si="10"/>
        <v>19596.057366946778</v>
      </c>
      <c r="AK70" s="77">
        <f t="shared" si="11"/>
        <v>27994.367667063721</v>
      </c>
      <c r="AL70" s="80">
        <f t="shared" si="12"/>
        <v>0</v>
      </c>
    </row>
    <row r="71" spans="2:38" x14ac:dyDescent="0.25">
      <c r="B71" s="5">
        <f t="shared" si="0"/>
        <v>64</v>
      </c>
      <c r="C71" s="5">
        <f t="shared" si="1"/>
        <v>64</v>
      </c>
      <c r="D71" s="5">
        <f t="shared" si="2"/>
        <v>5</v>
      </c>
      <c r="E71" s="5">
        <f t="shared" si="3"/>
        <v>51</v>
      </c>
      <c r="F71" s="74">
        <f>1-(1-VLOOKUP(E71,'Annual Mortality Rates'!$B$5:$C$105,2,0))^(1/12)</f>
        <v>1.3009304274569367E-4</v>
      </c>
      <c r="G71" s="74">
        <f>1-(1-IF(D71&gt;=10,'Annual Lapse Rates'!$C$14,VLOOKUP(D71,'Annual Lapse Rates'!$B$3:$C$14,2,0)))^(1/12)</f>
        <v>3.3960531989175591E-3</v>
      </c>
      <c r="I71" s="75">
        <f>IF(D71&gt;=Assumptions!$H$9,0,I70-SUM(J70:K70))</f>
        <v>3382.1470466962382</v>
      </c>
      <c r="J71" s="76">
        <f t="shared" si="4"/>
        <v>0.43999380031807533</v>
      </c>
      <c r="K71" s="76">
        <f t="shared" si="5"/>
        <v>11.485951297142336</v>
      </c>
      <c r="M71" s="77">
        <f t="shared" si="13"/>
        <v>55960740.966460273</v>
      </c>
      <c r="N71" s="77">
        <f>IF((B71-1)/12-INT((B71-1)/12)=0,I71*Assumptions!$H$4,0)</f>
        <v>0</v>
      </c>
      <c r="O71" s="77">
        <f>N71*Assumptions!$C$6</f>
        <v>0</v>
      </c>
      <c r="P71" s="78">
        <f t="shared" si="6"/>
        <v>197325.75643957473</v>
      </c>
      <c r="Q71" s="78">
        <f>P71*(VLOOKUP(B71-D71*12,Assumptions!$C$22:$D$33,2,0))</f>
        <v>2466.5719554946845</v>
      </c>
      <c r="R71" s="77">
        <f>IF(I71=0,0,(M71+N71-O71-P71)*Assumptions!$C$7)</f>
        <v>27881.70760501035</v>
      </c>
      <c r="S71" s="78">
        <f>IF((B71)/12-INT((B71)/12)=0,(M71+N71-O71-P71-R71)*Assumptions!$C$17,0)</f>
        <v>0</v>
      </c>
      <c r="T71" s="78">
        <f t="shared" si="14"/>
        <v>0</v>
      </c>
      <c r="U71" s="77">
        <f t="shared" si="15"/>
        <v>0</v>
      </c>
      <c r="V71" s="77">
        <f t="shared" si="16"/>
        <v>55735533.502415687</v>
      </c>
      <c r="W71" s="77"/>
      <c r="X71" s="75">
        <f>IF(B71=1,0,IF((B71-1)/12-INT((B71-1)/12)=0,I71*Assumptions!$D$11*(1+Assumptions!$D$16)^(B71-1)+Assumptions!$D$10*N71,0))</f>
        <v>0</v>
      </c>
      <c r="Y71" s="75">
        <f>N71*Assumptions!$C$13</f>
        <v>0</v>
      </c>
      <c r="Z71" s="75">
        <f>NPV(Assumptions!$D$19,N71:$N$259)*(1+Assumptions!$D$19)</f>
        <v>53295036.611272812</v>
      </c>
      <c r="AA71" s="75">
        <f t="shared" si="7"/>
        <v>561234.15237271669</v>
      </c>
      <c r="AC71" s="77">
        <f t="shared" si="17"/>
        <v>57215501.015939794</v>
      </c>
      <c r="AD71" s="77">
        <f>IF(I71=0,0,AC71*'(a) (Soln)'!$C$10-(P71+Q71)*((1+'(a) (Soln)'!$C$10)^(1/2)-1))</f>
        <v>245197.99800327024</v>
      </c>
      <c r="AE71" s="77">
        <f t="shared" si="8"/>
        <v>1254760.0494795218</v>
      </c>
      <c r="AF71" s="77">
        <f t="shared" si="9"/>
        <v>56671790.825570263</v>
      </c>
      <c r="AG71" s="77">
        <f t="shared" si="18"/>
        <v>27881.707605014482</v>
      </c>
      <c r="AH71" s="77">
        <f>AG71*Assumptions!$C$18</f>
        <v>8364.5122815043451</v>
      </c>
      <c r="AI71" s="77">
        <f t="shared" si="10"/>
        <v>19517.195323510139</v>
      </c>
      <c r="AK71" s="77">
        <f t="shared" si="11"/>
        <v>27881.707605010364</v>
      </c>
      <c r="AL71" s="80">
        <f t="shared" si="12"/>
        <v>0</v>
      </c>
    </row>
    <row r="72" spans="2:38" x14ac:dyDescent="0.25">
      <c r="B72" s="5">
        <f t="shared" ref="B72:B135" si="19">B71+1</f>
        <v>65</v>
      </c>
      <c r="C72" s="5">
        <f t="shared" ref="C72:C135" si="20">$C$4+B72</f>
        <v>65</v>
      </c>
      <c r="D72" s="5">
        <f t="shared" ref="D72:D135" si="21">ROUNDDOWN((C72-1)/12,0)</f>
        <v>5</v>
      </c>
      <c r="E72" s="5">
        <f t="shared" ref="E72:E135" si="22">ROUNDDOWN(($E$4+B72)/12,0)</f>
        <v>51</v>
      </c>
      <c r="F72" s="74">
        <f>1-(1-VLOOKUP(E72,'Annual Mortality Rates'!$B$5:$C$105,2,0))^(1/12)</f>
        <v>1.3009304274569367E-4</v>
      </c>
      <c r="G72" s="74">
        <f>1-(1-IF(D72&gt;=10,'Annual Lapse Rates'!$C$14,VLOOKUP(D72,'Annual Lapse Rates'!$B$3:$C$14,2,0)))^(1/12)</f>
        <v>3.3960531989175591E-3</v>
      </c>
      <c r="I72" s="75">
        <f>IF(D72&gt;=Assumptions!$H$9,0,I71-SUM(J71:K71))</f>
        <v>3370.2211015987778</v>
      </c>
      <c r="J72" s="76">
        <f t="shared" ref="J72:J135" si="23">I72*F72</f>
        <v>0.43844231783272858</v>
      </c>
      <c r="K72" s="76">
        <f t="shared" ref="K72:K135" si="24">I72*G72</f>
        <v>11.445450153143989</v>
      </c>
      <c r="M72" s="77">
        <f t="shared" si="13"/>
        <v>55735533.502415687</v>
      </c>
      <c r="N72" s="77">
        <f>IF((B72-1)/12-INT((B72-1)/12)=0,I72*Assumptions!$H$4,0)</f>
        <v>0</v>
      </c>
      <c r="O72" s="77">
        <f>N72*Assumptions!$C$6</f>
        <v>0</v>
      </c>
      <c r="P72" s="78">
        <f t="shared" ref="P72:P135" si="25">IF(I72=0,0,SUM(J72:K72)/I72*(M72+N72-O72))</f>
        <v>196531.64198663941</v>
      </c>
      <c r="Q72" s="78">
        <f>P72*(VLOOKUP(B72-D72*12,Assumptions!$C$22:$D$33,2,0))</f>
        <v>3070.8069060412408</v>
      </c>
      <c r="R72" s="77">
        <f>IF(I72=0,0,(M72+N72-O72-P72)*Assumptions!$C$7)</f>
        <v>27769.500930214526</v>
      </c>
      <c r="S72" s="78">
        <f>IF((B72)/12-INT((B72)/12)=0,(M72+N72-O72-P72-R72)*Assumptions!$C$17,0)</f>
        <v>0</v>
      </c>
      <c r="T72" s="78">
        <f t="shared" si="14"/>
        <v>0</v>
      </c>
      <c r="U72" s="77">
        <f t="shared" si="15"/>
        <v>0</v>
      </c>
      <c r="V72" s="77">
        <f t="shared" si="16"/>
        <v>55511232.359498836</v>
      </c>
      <c r="W72" s="77"/>
      <c r="X72" s="75">
        <f>IF(B72=1,0,IF((B72-1)/12-INT((B72-1)/12)=0,I72*Assumptions!$D$11*(1+Assumptions!$D$16)^(B72-1)+Assumptions!$D$10*N72,0))</f>
        <v>0</v>
      </c>
      <c r="Y72" s="75">
        <f>N72*Assumptions!$C$13</f>
        <v>0</v>
      </c>
      <c r="Z72" s="75">
        <f>NPV(Assumptions!$D$19,N72:$N$259)*(1+Assumptions!$D$19)</f>
        <v>53523832.434007943</v>
      </c>
      <c r="AA72" s="75">
        <f t="shared" ref="AA72:AA135" si="26">IF(I73=0,0,IF(B72=1,$AA$4*Z72,IF((B72-1)/12-INT((B72-1)/12)=0,Z72*$AA$4,AA71)))</f>
        <v>561234.15237271669</v>
      </c>
      <c r="AC72" s="77">
        <f t="shared" si="17"/>
        <v>57233024.977942981</v>
      </c>
      <c r="AD72" s="77">
        <f>IF(I72=0,0,AC72*'(a) (Soln)'!$C$10-(P72+Q72)*((1+'(a) (Soln)'!$C$10)^(1/2)-1))</f>
        <v>245273.63558822827</v>
      </c>
      <c r="AE72" s="77">
        <f t="shared" ref="AE72:AE135" si="27">AC72-M72-(N72-O72)</f>
        <v>1497491.475527294</v>
      </c>
      <c r="AF72" s="77">
        <f t="shared" ref="AF72:AF135" si="28">M73+AE73-AA72</f>
        <v>56689692.511335596</v>
      </c>
      <c r="AG72" s="77">
        <f t="shared" si="18"/>
        <v>27769.500930214141</v>
      </c>
      <c r="AH72" s="77">
        <f>AG72*Assumptions!$C$18</f>
        <v>8330.8502790642415</v>
      </c>
      <c r="AI72" s="77">
        <f t="shared" ref="AI72:AI135" si="29">AG72-AH72</f>
        <v>19438.650651149899</v>
      </c>
      <c r="AK72" s="77">
        <f t="shared" ref="AK72:AK135" si="30">O72+R72-W72-X72-Y72+AA72-AA71</f>
        <v>27769.500930214534</v>
      </c>
      <c r="AL72" s="80">
        <f t="shared" ref="AL72:AL135" si="31">ROUND(AK72-AG72,3)</f>
        <v>0</v>
      </c>
    </row>
    <row r="73" spans="2:38" x14ac:dyDescent="0.25">
      <c r="B73" s="5">
        <f t="shared" si="19"/>
        <v>66</v>
      </c>
      <c r="C73" s="5">
        <f t="shared" si="20"/>
        <v>66</v>
      </c>
      <c r="D73" s="5">
        <f t="shared" si="21"/>
        <v>5</v>
      </c>
      <c r="E73" s="5">
        <f t="shared" si="22"/>
        <v>51</v>
      </c>
      <c r="F73" s="74">
        <f>1-(1-VLOOKUP(E73,'Annual Mortality Rates'!$B$5:$C$105,2,0))^(1/12)</f>
        <v>1.3009304274569367E-4</v>
      </c>
      <c r="G73" s="74">
        <f>1-(1-IF(D73&gt;=10,'Annual Lapse Rates'!$C$14,VLOOKUP(D73,'Annual Lapse Rates'!$B$3:$C$14,2,0)))^(1/12)</f>
        <v>3.3960531989175591E-3</v>
      </c>
      <c r="I73" s="75">
        <f>IF(D73&gt;=Assumptions!$H$9,0,I72-SUM(J72:K72))</f>
        <v>3358.3372091278011</v>
      </c>
      <c r="J73" s="76">
        <f t="shared" si="23"/>
        <v>0.43689630610151658</v>
      </c>
      <c r="K73" s="76">
        <f t="shared" si="24"/>
        <v>11.405091822102337</v>
      </c>
      <c r="M73" s="77">
        <f t="shared" ref="M73:M136" si="32">V72</f>
        <v>55511232.359498836</v>
      </c>
      <c r="N73" s="77">
        <f>IF((B73-1)/12-INT((B73-1)/12)=0,I73*Assumptions!$H$4,0)</f>
        <v>0</v>
      </c>
      <c r="O73" s="77">
        <f>N73*Assumptions!$C$6</f>
        <v>0</v>
      </c>
      <c r="P73" s="78">
        <f t="shared" si="25"/>
        <v>195740.72335454237</v>
      </c>
      <c r="Q73" s="78">
        <f>P73*(VLOOKUP(B73-D73*12,Assumptions!$C$22:$D$33,2,0))</f>
        <v>3670.13856289767</v>
      </c>
      <c r="R73" s="77">
        <f>IF(I73=0,0,(M73+N73-O73-P73)*Assumptions!$C$7)</f>
        <v>27657.745818072148</v>
      </c>
      <c r="S73" s="78">
        <f>IF((B73)/12-INT((B73)/12)=0,(M73+N73-O73-P73-R73)*Assumptions!$C$17,0)</f>
        <v>0</v>
      </c>
      <c r="T73" s="78">
        <f t="shared" ref="T73:T136" si="33">IF(I74=0,M73+N73-O73-P73-R73+S73,0)</f>
        <v>0</v>
      </c>
      <c r="U73" s="77">
        <f t="shared" ref="U73:U136" si="34">IF(I74=0,AE73-Q73-S73+AD73,0)+T73</f>
        <v>0</v>
      </c>
      <c r="V73" s="77">
        <f t="shared" ref="V73:V136" si="35">M73+N73-O73-P73-R73+S73-T73</f>
        <v>55287833.890326224</v>
      </c>
      <c r="W73" s="77"/>
      <c r="X73" s="75">
        <f>IF(B73=1,0,IF((B73-1)/12-INT((B73-1)/12)=0,I73*Assumptions!$D$11*(1+Assumptions!$D$16)^(B73-1)+Assumptions!$D$10*N73,0))</f>
        <v>0</v>
      </c>
      <c r="Y73" s="75">
        <f>N73*Assumptions!$C$13</f>
        <v>0</v>
      </c>
      <c r="Z73" s="75">
        <f>NPV(Assumptions!$D$19,N73:$N$259)*(1+Assumptions!$D$19)</f>
        <v>53753610.478199892</v>
      </c>
      <c r="AA73" s="75">
        <f t="shared" si="26"/>
        <v>561234.15237271669</v>
      </c>
      <c r="AC73" s="77">
        <f t="shared" ref="AC73:AC136" si="36">IF(I73=0,0,AC72+N73-O73-P72-Q72-R72-T72+AD72)</f>
        <v>57250926.663708314</v>
      </c>
      <c r="AD73" s="77">
        <f>IF(I73=0,0,AC73*'(a) (Soln)'!$C$10-(P73+Q73)*((1+'(a) (Soln)'!$C$10)^(1/2)-1))</f>
        <v>245350.8984041003</v>
      </c>
      <c r="AE73" s="77">
        <f t="shared" si="27"/>
        <v>1739694.3042094782</v>
      </c>
      <c r="AF73" s="77">
        <f t="shared" si="28"/>
        <v>56707974.802004188</v>
      </c>
      <c r="AG73" s="77">
        <f t="shared" ref="AG73:AG136" si="37">N73+AD73-P73-Q73-U73-W73-X73-Y73-(AF73-AF72)</f>
        <v>27657.745818068404</v>
      </c>
      <c r="AH73" s="77">
        <f>AG73*Assumptions!$C$18</f>
        <v>8297.3237454205209</v>
      </c>
      <c r="AI73" s="77">
        <f t="shared" si="29"/>
        <v>19360.422072647882</v>
      </c>
      <c r="AK73" s="77">
        <f t="shared" si="30"/>
        <v>27657.745818072115</v>
      </c>
      <c r="AL73" s="80">
        <f t="shared" si="31"/>
        <v>0</v>
      </c>
    </row>
    <row r="74" spans="2:38" x14ac:dyDescent="0.25">
      <c r="B74" s="5">
        <f t="shared" si="19"/>
        <v>67</v>
      </c>
      <c r="C74" s="5">
        <f t="shared" si="20"/>
        <v>67</v>
      </c>
      <c r="D74" s="5">
        <f t="shared" si="21"/>
        <v>5</v>
      </c>
      <c r="E74" s="5">
        <f t="shared" si="22"/>
        <v>51</v>
      </c>
      <c r="F74" s="74">
        <f>1-(1-VLOOKUP(E74,'Annual Mortality Rates'!$B$5:$C$105,2,0))^(1/12)</f>
        <v>1.3009304274569367E-4</v>
      </c>
      <c r="G74" s="74">
        <f>1-(1-IF(D74&gt;=10,'Annual Lapse Rates'!$C$14,VLOOKUP(D74,'Annual Lapse Rates'!$B$3:$C$14,2,0)))^(1/12)</f>
        <v>3.3960531989175591E-3</v>
      </c>
      <c r="I74" s="75">
        <f>IF(D74&gt;=Assumptions!$H$9,0,I73-SUM(J73:K73))</f>
        <v>3346.4952209995972</v>
      </c>
      <c r="J74" s="76">
        <f t="shared" si="23"/>
        <v>0.43535574583376019</v>
      </c>
      <c r="K74" s="76">
        <f t="shared" si="24"/>
        <v>11.364875800438005</v>
      </c>
      <c r="M74" s="77">
        <f t="shared" si="32"/>
        <v>55287833.890326224</v>
      </c>
      <c r="N74" s="77">
        <f>IF((B74-1)/12-INT((B74-1)/12)=0,I74*Assumptions!$H$4,0)</f>
        <v>0</v>
      </c>
      <c r="O74" s="77">
        <f>N74*Assumptions!$C$6</f>
        <v>0</v>
      </c>
      <c r="P74" s="78">
        <f t="shared" si="25"/>
        <v>194952.98768207603</v>
      </c>
      <c r="Q74" s="78">
        <f>P74*(VLOOKUP(B74-D74*12,Assumptions!$C$22:$D$33,2,0))</f>
        <v>4264.5966055454137</v>
      </c>
      <c r="R74" s="77">
        <f>IF(I74=0,0,(M74+N74-O74-P74)*Assumptions!$C$7)</f>
        <v>27546.440451322076</v>
      </c>
      <c r="S74" s="78">
        <f>IF((B74)/12-INT((B74)/12)=0,(M74+N74-O74-P74-R74)*Assumptions!$C$17,0)</f>
        <v>0</v>
      </c>
      <c r="T74" s="78">
        <f t="shared" si="33"/>
        <v>0</v>
      </c>
      <c r="U74" s="77">
        <f t="shared" si="34"/>
        <v>0</v>
      </c>
      <c r="V74" s="77">
        <f t="shared" si="35"/>
        <v>55065334.462192826</v>
      </c>
      <c r="W74" s="77"/>
      <c r="X74" s="75">
        <f>IF(B74=1,0,IF((B74-1)/12-INT((B74-1)/12)=0,I74*Assumptions!$D$11*(1+Assumptions!$D$16)^(B74-1)+Assumptions!$D$10*N74,0))</f>
        <v>0</v>
      </c>
      <c r="Y74" s="75">
        <f>N74*Assumptions!$C$13</f>
        <v>0</v>
      </c>
      <c r="Z74" s="75">
        <f>NPV(Assumptions!$D$19,N74:$N$259)*(1+Assumptions!$D$19)</f>
        <v>53984374.960529596</v>
      </c>
      <c r="AA74" s="75">
        <f t="shared" si="26"/>
        <v>561234.15237271669</v>
      </c>
      <c r="AC74" s="77">
        <f t="shared" si="36"/>
        <v>57269208.954376906</v>
      </c>
      <c r="AD74" s="77">
        <f>IF(I74=0,0,AC74*'(a) (Soln)'!$C$10-(P74+Q74)*((1+'(a) (Soln)'!$C$10)^(1/2)-1))</f>
        <v>245429.7987835758</v>
      </c>
      <c r="AE74" s="77">
        <f t="shared" si="27"/>
        <v>1981375.0640506819</v>
      </c>
      <c r="AF74" s="77">
        <f t="shared" si="28"/>
        <v>56726640.576048821</v>
      </c>
      <c r="AG74" s="77">
        <f t="shared" si="37"/>
        <v>27546.440451321447</v>
      </c>
      <c r="AH74" s="77">
        <f>AG74*Assumptions!$C$18</f>
        <v>8263.9321353964333</v>
      </c>
      <c r="AI74" s="77">
        <f t="shared" si="29"/>
        <v>19282.508315925013</v>
      </c>
      <c r="AK74" s="77">
        <f t="shared" si="30"/>
        <v>27546.440451322123</v>
      </c>
      <c r="AL74" s="80">
        <f t="shared" si="31"/>
        <v>0</v>
      </c>
    </row>
    <row r="75" spans="2:38" x14ac:dyDescent="0.25">
      <c r="B75" s="5">
        <f t="shared" si="19"/>
        <v>68</v>
      </c>
      <c r="C75" s="5">
        <f t="shared" si="20"/>
        <v>68</v>
      </c>
      <c r="D75" s="5">
        <f t="shared" si="21"/>
        <v>5</v>
      </c>
      <c r="E75" s="5">
        <f t="shared" si="22"/>
        <v>51</v>
      </c>
      <c r="F75" s="74">
        <f>1-(1-VLOOKUP(E75,'Annual Mortality Rates'!$B$5:$C$105,2,0))^(1/12)</f>
        <v>1.3009304274569367E-4</v>
      </c>
      <c r="G75" s="74">
        <f>1-(1-IF(D75&gt;=10,'Annual Lapse Rates'!$C$14,VLOOKUP(D75,'Annual Lapse Rates'!$B$3:$C$14,2,0)))^(1/12)</f>
        <v>3.3960531989175591E-3</v>
      </c>
      <c r="I75" s="75">
        <f>IF(D75&gt;=Assumptions!$H$9,0,I74-SUM(J74:K74))</f>
        <v>3334.6949894533254</v>
      </c>
      <c r="J75" s="76">
        <f t="shared" si="23"/>
        <v>0.43382061780680198</v>
      </c>
      <c r="K75" s="76">
        <f t="shared" si="24"/>
        <v>11.324801586347322</v>
      </c>
      <c r="M75" s="77">
        <f t="shared" si="32"/>
        <v>55065334.462192826</v>
      </c>
      <c r="N75" s="77">
        <f>IF((B75-1)/12-INT((B75-1)/12)=0,I75*Assumptions!$H$4,0)</f>
        <v>0</v>
      </c>
      <c r="O75" s="77">
        <f>N75*Assumptions!$C$6</f>
        <v>0</v>
      </c>
      <c r="P75" s="78">
        <f t="shared" si="25"/>
        <v>194168.42215979123</v>
      </c>
      <c r="Q75" s="78">
        <f>P75*(VLOOKUP(B75-D75*12,Assumptions!$C$22:$D$33,2,0))</f>
        <v>4854.2105539947806</v>
      </c>
      <c r="R75" s="77">
        <f>IF(I75=0,0,(M75+N75-O75-P75)*Assumptions!$C$7)</f>
        <v>27435.583020016518</v>
      </c>
      <c r="S75" s="78">
        <f>IF((B75)/12-INT((B75)/12)=0,(M75+N75-O75-P75-R75)*Assumptions!$C$17,0)</f>
        <v>0</v>
      </c>
      <c r="T75" s="78">
        <f t="shared" si="33"/>
        <v>0</v>
      </c>
      <c r="U75" s="77">
        <f t="shared" si="34"/>
        <v>0</v>
      </c>
      <c r="V75" s="77">
        <f t="shared" si="35"/>
        <v>54843730.457013018</v>
      </c>
      <c r="W75" s="77"/>
      <c r="X75" s="75">
        <f>IF(B75=1,0,IF((B75-1)/12-INT((B75-1)/12)=0,I75*Assumptions!$D$11*(1+Assumptions!$D$16)^(B75-1)+Assumptions!$D$10*N75,0))</f>
        <v>0</v>
      </c>
      <c r="Y75" s="75">
        <f>N75*Assumptions!$C$13</f>
        <v>0</v>
      </c>
      <c r="Z75" s="75">
        <f>NPV(Assumptions!$D$19,N75:$N$259)*(1+Assumptions!$D$19)</f>
        <v>54216130.115780272</v>
      </c>
      <c r="AA75" s="75">
        <f t="shared" si="26"/>
        <v>561234.15237271669</v>
      </c>
      <c r="AC75" s="77">
        <f t="shared" si="36"/>
        <v>57287874.728421539</v>
      </c>
      <c r="AD75" s="77">
        <f>IF(I75=0,0,AC75*'(a) (Soln)'!$C$10-(P75+Q75)*((1+'(a) (Soln)'!$C$10)^(1/2)-1))</f>
        <v>245510.34904812003</v>
      </c>
      <c r="AE75" s="77">
        <f t="shared" si="27"/>
        <v>2222540.2662287131</v>
      </c>
      <c r="AF75" s="77">
        <f t="shared" si="28"/>
        <v>56745692.70936314</v>
      </c>
      <c r="AG75" s="77">
        <f t="shared" si="37"/>
        <v>27435.583020015067</v>
      </c>
      <c r="AH75" s="77">
        <f>AG75*Assumptions!$C$18</f>
        <v>8230.6749060045204</v>
      </c>
      <c r="AI75" s="77">
        <f t="shared" si="29"/>
        <v>19204.908114010548</v>
      </c>
      <c r="AK75" s="77">
        <f t="shared" si="30"/>
        <v>27435.583020016551</v>
      </c>
      <c r="AL75" s="80">
        <f t="shared" si="31"/>
        <v>0</v>
      </c>
    </row>
    <row r="76" spans="2:38" x14ac:dyDescent="0.25">
      <c r="B76" s="5">
        <f t="shared" si="19"/>
        <v>69</v>
      </c>
      <c r="C76" s="5">
        <f t="shared" si="20"/>
        <v>69</v>
      </c>
      <c r="D76" s="5">
        <f t="shared" si="21"/>
        <v>5</v>
      </c>
      <c r="E76" s="5">
        <f t="shared" si="22"/>
        <v>51</v>
      </c>
      <c r="F76" s="74">
        <f>1-(1-VLOOKUP(E76,'Annual Mortality Rates'!$B$5:$C$105,2,0))^(1/12)</f>
        <v>1.3009304274569367E-4</v>
      </c>
      <c r="G76" s="74">
        <f>1-(1-IF(D76&gt;=10,'Annual Lapse Rates'!$C$14,VLOOKUP(D76,'Annual Lapse Rates'!$B$3:$C$14,2,0)))^(1/12)</f>
        <v>3.3960531989175591E-3</v>
      </c>
      <c r="I76" s="75">
        <f>IF(D76&gt;=Assumptions!$H$9,0,I75-SUM(J75:K75))</f>
        <v>3322.9363672491713</v>
      </c>
      <c r="J76" s="76">
        <f t="shared" si="23"/>
        <v>0.43229090286576649</v>
      </c>
      <c r="K76" s="76">
        <f t="shared" si="24"/>
        <v>11.284868679796041</v>
      </c>
      <c r="M76" s="77">
        <f t="shared" si="32"/>
        <v>54843730.457013018</v>
      </c>
      <c r="N76" s="77">
        <f>IF((B76-1)/12-INT((B76-1)/12)=0,I76*Assumptions!$H$4,0)</f>
        <v>0</v>
      </c>
      <c r="O76" s="77">
        <f>N76*Assumptions!$C$6</f>
        <v>0</v>
      </c>
      <c r="P76" s="78">
        <f t="shared" si="25"/>
        <v>193387.01402978893</v>
      </c>
      <c r="Q76" s="78">
        <f>P76*(VLOOKUP(B76-D76*12,Assumptions!$C$22:$D$33,2,0))</f>
        <v>5439.0097695878139</v>
      </c>
      <c r="R76" s="77">
        <f>IF(I76=0,0,(M76+N76-O76-P76)*Assumptions!$C$7)</f>
        <v>27325.171721491617</v>
      </c>
      <c r="S76" s="78">
        <f>IF((B76)/12-INT((B76)/12)=0,(M76+N76-O76-P76-R76)*Assumptions!$C$17,0)</f>
        <v>0</v>
      </c>
      <c r="T76" s="78">
        <f t="shared" si="33"/>
        <v>0</v>
      </c>
      <c r="U76" s="77">
        <f t="shared" si="34"/>
        <v>0</v>
      </c>
      <c r="V76" s="77">
        <f t="shared" si="35"/>
        <v>54623018.271261744</v>
      </c>
      <c r="W76" s="77"/>
      <c r="X76" s="75">
        <f>IF(B76=1,0,IF((B76-1)/12-INT((B76-1)/12)=0,I76*Assumptions!$D$11*(1+Assumptions!$D$16)^(B76-1)+Assumptions!$D$10*N76,0))</f>
        <v>0</v>
      </c>
      <c r="Y76" s="75">
        <f>N76*Assumptions!$C$13</f>
        <v>0</v>
      </c>
      <c r="Z76" s="75">
        <f>NPV(Assumptions!$D$19,N76:$N$259)*(1+Assumptions!$D$19)</f>
        <v>54448880.19691506</v>
      </c>
      <c r="AA76" s="75">
        <f t="shared" si="26"/>
        <v>561234.15237271669</v>
      </c>
      <c r="AC76" s="77">
        <f t="shared" si="36"/>
        <v>57306926.861735858</v>
      </c>
      <c r="AD76" s="77">
        <f>IF(I76=0,0,AC76*'(a) (Soln)'!$C$10-(P76+Q76)*((1+'(a) (Soln)'!$C$10)^(1/2)-1))</f>
        <v>245592.56150835569</v>
      </c>
      <c r="AE76" s="77">
        <f t="shared" si="27"/>
        <v>2463196.4047228396</v>
      </c>
      <c r="AF76" s="77">
        <f t="shared" si="28"/>
        <v>56765134.075350635</v>
      </c>
      <c r="AG76" s="77">
        <f t="shared" si="37"/>
        <v>27325.171721484359</v>
      </c>
      <c r="AH76" s="77">
        <f>AG76*Assumptions!$C$18</f>
        <v>8197.5515164453082</v>
      </c>
      <c r="AI76" s="77">
        <f t="shared" si="29"/>
        <v>19127.620205039049</v>
      </c>
      <c r="AK76" s="77">
        <f t="shared" si="30"/>
        <v>27325.171721491613</v>
      </c>
      <c r="AL76" s="80">
        <f t="shared" si="31"/>
        <v>0</v>
      </c>
    </row>
    <row r="77" spans="2:38" x14ac:dyDescent="0.25">
      <c r="B77" s="5">
        <f t="shared" si="19"/>
        <v>70</v>
      </c>
      <c r="C77" s="5">
        <f t="shared" si="20"/>
        <v>70</v>
      </c>
      <c r="D77" s="5">
        <f t="shared" si="21"/>
        <v>5</v>
      </c>
      <c r="E77" s="5">
        <f t="shared" si="22"/>
        <v>51</v>
      </c>
      <c r="F77" s="74">
        <f>1-(1-VLOOKUP(E77,'Annual Mortality Rates'!$B$5:$C$105,2,0))^(1/12)</f>
        <v>1.3009304274569367E-4</v>
      </c>
      <c r="G77" s="74">
        <f>1-(1-IF(D77&gt;=10,'Annual Lapse Rates'!$C$14,VLOOKUP(D77,'Annual Lapse Rates'!$B$3:$C$14,2,0)))^(1/12)</f>
        <v>3.3960531989175591E-3</v>
      </c>
      <c r="I77" s="75">
        <f>IF(D77&gt;=Assumptions!$H$9,0,I76-SUM(J76:K76))</f>
        <v>3311.2192076665096</v>
      </c>
      <c r="J77" s="76">
        <f t="shared" si="23"/>
        <v>0.43076658192332112</v>
      </c>
      <c r="K77" s="76">
        <f t="shared" si="24"/>
        <v>11.245076582513116</v>
      </c>
      <c r="M77" s="77">
        <f t="shared" si="32"/>
        <v>54623018.271261744</v>
      </c>
      <c r="N77" s="77">
        <f>IF((B77-1)/12-INT((B77-1)/12)=0,I77*Assumptions!$H$4,0)</f>
        <v>0</v>
      </c>
      <c r="O77" s="77">
        <f>N77*Assumptions!$C$6</f>
        <v>0</v>
      </c>
      <c r="P77" s="78">
        <f t="shared" si="25"/>
        <v>192608.75058551278</v>
      </c>
      <c r="Q77" s="78">
        <f>P77*(VLOOKUP(B77-D77*12,Assumptions!$C$22:$D$33,2,0))</f>
        <v>6019.0234557972744</v>
      </c>
      <c r="R77" s="77">
        <f>IF(I77=0,0,(M77+N77-O77-P77)*Assumptions!$C$7)</f>
        <v>27215.204760338118</v>
      </c>
      <c r="S77" s="78">
        <f>IF((B77)/12-INT((B77)/12)=0,(M77+N77-O77-P77-R77)*Assumptions!$C$17,0)</f>
        <v>0</v>
      </c>
      <c r="T77" s="78">
        <f t="shared" si="33"/>
        <v>0</v>
      </c>
      <c r="U77" s="77">
        <f t="shared" si="34"/>
        <v>0</v>
      </c>
      <c r="V77" s="77">
        <f t="shared" si="35"/>
        <v>54403194.315915897</v>
      </c>
      <c r="W77" s="77"/>
      <c r="X77" s="75">
        <f>IF(B77=1,0,IF((B77-1)/12-INT((B77-1)/12)=0,I77*Assumptions!$D$11*(1+Assumptions!$D$16)^(B77-1)+Assumptions!$D$10*N77,0))</f>
        <v>0</v>
      </c>
      <c r="Y77" s="75">
        <f>N77*Assumptions!$C$13</f>
        <v>0</v>
      </c>
      <c r="Z77" s="75">
        <f>NPV(Assumptions!$D$19,N77:$N$259)*(1+Assumptions!$D$19)</f>
        <v>54682629.475155063</v>
      </c>
      <c r="AA77" s="75">
        <f t="shared" si="26"/>
        <v>561234.15237271669</v>
      </c>
      <c r="AC77" s="77">
        <f t="shared" si="36"/>
        <v>57326368.227723353</v>
      </c>
      <c r="AD77" s="77">
        <f>IF(I77=0,0,AC77*'(a) (Soln)'!$C$10-(P77+Q77)*((1+'(a) (Soln)'!$C$10)^(1/2)-1))</f>
        <v>245676.4484644437</v>
      </c>
      <c r="AE77" s="77">
        <f t="shared" si="27"/>
        <v>2703349.9564616084</v>
      </c>
      <c r="AF77" s="77">
        <f t="shared" si="28"/>
        <v>56784967.545013435</v>
      </c>
      <c r="AG77" s="77">
        <f t="shared" si="37"/>
        <v>27215.204760333218</v>
      </c>
      <c r="AH77" s="77">
        <f>AG77*Assumptions!$C$18</f>
        <v>8164.5614280999653</v>
      </c>
      <c r="AI77" s="77">
        <f t="shared" si="29"/>
        <v>19050.643332233252</v>
      </c>
      <c r="AK77" s="77">
        <f t="shared" si="30"/>
        <v>27215.204760338063</v>
      </c>
      <c r="AL77" s="80">
        <f t="shared" si="31"/>
        <v>0</v>
      </c>
    </row>
    <row r="78" spans="2:38" x14ac:dyDescent="0.25">
      <c r="B78" s="5">
        <f t="shared" si="19"/>
        <v>71</v>
      </c>
      <c r="C78" s="5">
        <f t="shared" si="20"/>
        <v>71</v>
      </c>
      <c r="D78" s="5">
        <f t="shared" si="21"/>
        <v>5</v>
      </c>
      <c r="E78" s="5">
        <f t="shared" si="22"/>
        <v>51</v>
      </c>
      <c r="F78" s="74">
        <f>1-(1-VLOOKUP(E78,'Annual Mortality Rates'!$B$5:$C$105,2,0))^(1/12)</f>
        <v>1.3009304274569367E-4</v>
      </c>
      <c r="G78" s="74">
        <f>1-(1-IF(D78&gt;=10,'Annual Lapse Rates'!$C$14,VLOOKUP(D78,'Annual Lapse Rates'!$B$3:$C$14,2,0)))^(1/12)</f>
        <v>3.3960531989175591E-3</v>
      </c>
      <c r="I78" s="75">
        <f>IF(D78&gt;=Assumptions!$H$9,0,I77-SUM(J77:K77))</f>
        <v>3299.543364502073</v>
      </c>
      <c r="J78" s="76">
        <f t="shared" si="23"/>
        <v>0.4292476359594381</v>
      </c>
      <c r="K78" s="76">
        <f t="shared" si="24"/>
        <v>11.20542479798447</v>
      </c>
      <c r="M78" s="77">
        <f t="shared" si="32"/>
        <v>54403194.315915897</v>
      </c>
      <c r="N78" s="77">
        <f>IF((B78-1)/12-INT((B78-1)/12)=0,I78*Assumptions!$H$4,0)</f>
        <v>0</v>
      </c>
      <c r="O78" s="77">
        <f>N78*Assumptions!$C$6</f>
        <v>0</v>
      </c>
      <c r="P78" s="78">
        <f t="shared" si="25"/>
        <v>191833.61917154246</v>
      </c>
      <c r="Q78" s="78">
        <f>P78*(VLOOKUP(B78-D78*12,Assumptions!$C$22:$D$33,2,0))</f>
        <v>6594.2806590217724</v>
      </c>
      <c r="R78" s="77">
        <f>IF(I78=0,0,(M78+N78-O78-P78)*Assumptions!$C$7)</f>
        <v>27105.680348372178</v>
      </c>
      <c r="S78" s="78">
        <f>IF((B78)/12-INT((B78)/12)=0,(M78+N78-O78-P78-R78)*Assumptions!$C$17,0)</f>
        <v>0</v>
      </c>
      <c r="T78" s="78">
        <f t="shared" si="33"/>
        <v>0</v>
      </c>
      <c r="U78" s="77">
        <f t="shared" si="34"/>
        <v>0</v>
      </c>
      <c r="V78" s="77">
        <f t="shared" si="35"/>
        <v>54184255.016395979</v>
      </c>
      <c r="W78" s="77"/>
      <c r="X78" s="75">
        <f>IF(B78=1,0,IF((B78-1)/12-INT((B78-1)/12)=0,I78*Assumptions!$D$11*(1+Assumptions!$D$16)^(B78-1)+Assumptions!$D$10*N78,0))</f>
        <v>0</v>
      </c>
      <c r="Y78" s="75">
        <f>N78*Assumptions!$C$13</f>
        <v>0</v>
      </c>
      <c r="Z78" s="75">
        <f>NPV(Assumptions!$D$19,N78:$N$259)*(1+Assumptions!$D$19)</f>
        <v>54917382.240057804</v>
      </c>
      <c r="AA78" s="75">
        <f t="shared" si="26"/>
        <v>561234.15237271669</v>
      </c>
      <c r="AC78" s="77">
        <f t="shared" si="36"/>
        <v>57346201.697386153</v>
      </c>
      <c r="AD78" s="77">
        <f>IF(I78=0,0,AC78*'(a) (Soln)'!$C$10-(P78+Q78)*((1+'(a) (Soln)'!$C$10)^(1/2)-1))</f>
        <v>245762.02220646295</v>
      </c>
      <c r="AE78" s="77">
        <f t="shared" si="27"/>
        <v>2943007.3814702556</v>
      </c>
      <c r="AF78" s="77">
        <f t="shared" si="28"/>
        <v>56805195.987040959</v>
      </c>
      <c r="AG78" s="77">
        <f t="shared" si="37"/>
        <v>27105.680348374597</v>
      </c>
      <c r="AH78" s="77">
        <f>AG78*Assumptions!$C$18</f>
        <v>8131.7041045123788</v>
      </c>
      <c r="AI78" s="77">
        <f t="shared" si="29"/>
        <v>18973.97624386222</v>
      </c>
      <c r="AK78" s="77">
        <f t="shared" si="30"/>
        <v>27105.680348372203</v>
      </c>
      <c r="AL78" s="80">
        <f t="shared" si="31"/>
        <v>0</v>
      </c>
    </row>
    <row r="79" spans="2:38" x14ac:dyDescent="0.25">
      <c r="B79" s="5">
        <f t="shared" si="19"/>
        <v>72</v>
      </c>
      <c r="C79" s="5">
        <f t="shared" si="20"/>
        <v>72</v>
      </c>
      <c r="D79" s="5">
        <f t="shared" si="21"/>
        <v>5</v>
      </c>
      <c r="E79" s="5">
        <f t="shared" si="22"/>
        <v>51</v>
      </c>
      <c r="F79" s="74">
        <f>1-(1-VLOOKUP(E79,'Annual Mortality Rates'!$B$5:$C$105,2,0))^(1/12)</f>
        <v>1.3009304274569367E-4</v>
      </c>
      <c r="G79" s="74">
        <f>1-(1-IF(D79&gt;=10,'Annual Lapse Rates'!$C$14,VLOOKUP(D79,'Annual Lapse Rates'!$B$3:$C$14,2,0)))^(1/12)</f>
        <v>3.3960531989175591E-3</v>
      </c>
      <c r="I79" s="75">
        <f>IF(D79&gt;=Assumptions!$H$9,0,I78-SUM(J78:K78))</f>
        <v>3287.9086920681293</v>
      </c>
      <c r="J79" s="76">
        <f t="shared" si="23"/>
        <v>0.42773404602115689</v>
      </c>
      <c r="K79" s="76">
        <f t="shared" si="24"/>
        <v>11.165912831446818</v>
      </c>
      <c r="M79" s="77">
        <f t="shared" si="32"/>
        <v>54184255.016395979</v>
      </c>
      <c r="N79" s="77">
        <f>IF((B79-1)/12-INT((B79-1)/12)=0,I79*Assumptions!$H$4,0)</f>
        <v>0</v>
      </c>
      <c r="O79" s="77">
        <f>N79*Assumptions!$C$6</f>
        <v>0</v>
      </c>
      <c r="P79" s="78">
        <f t="shared" si="25"/>
        <v>191061.60718338794</v>
      </c>
      <c r="Q79" s="78">
        <f>P79*(VLOOKUP(B79-D79*12,Assumptions!$C$22:$D$33,2,0))</f>
        <v>7164.8102693770488</v>
      </c>
      <c r="R79" s="77">
        <f>IF(I79=0,0,(M79+N79-O79-P79)*Assumptions!$C$7)</f>
        <v>26996.596704606294</v>
      </c>
      <c r="S79" s="78">
        <f>IF((B79)/12-INT((B79)/12)=0,(M79+N79-O79-P79-R79)*Assumptions!$C$17,0)</f>
        <v>2698309.8406253993</v>
      </c>
      <c r="T79" s="78">
        <f t="shared" si="33"/>
        <v>0</v>
      </c>
      <c r="U79" s="77">
        <f t="shared" si="34"/>
        <v>0</v>
      </c>
      <c r="V79" s="77">
        <f t="shared" si="35"/>
        <v>56664506.653133377</v>
      </c>
      <c r="W79" s="77"/>
      <c r="X79" s="75">
        <f>IF(B79=1,0,IF((B79-1)/12-INT((B79-1)/12)=0,I79*Assumptions!$D$11*(1+Assumptions!$D$16)^(B79-1)+Assumptions!$D$10*N79,0))</f>
        <v>0</v>
      </c>
      <c r="Y79" s="75">
        <f>N79*Assumptions!$C$13</f>
        <v>0</v>
      </c>
      <c r="Z79" s="75">
        <f>NPV(Assumptions!$D$19,N79:$N$259)*(1+Assumptions!$D$19)</f>
        <v>55153142.799595833</v>
      </c>
      <c r="AA79" s="75">
        <f t="shared" si="26"/>
        <v>561234.15237271669</v>
      </c>
      <c r="AC79" s="77">
        <f t="shared" si="36"/>
        <v>57366430.139413677</v>
      </c>
      <c r="AD79" s="77">
        <f>IF(I79=0,0,AC79*'(a) (Soln)'!$C$10-(P79+Q79)*((1+'(a) (Soln)'!$C$10)^(1/2)-1))</f>
        <v>245849.29501478991</v>
      </c>
      <c r="AE79" s="77">
        <f t="shared" si="27"/>
        <v>3182175.1230176985</v>
      </c>
      <c r="AF79" s="77">
        <f t="shared" si="28"/>
        <v>56825822.267898373</v>
      </c>
      <c r="AG79" s="77">
        <f t="shared" si="37"/>
        <v>26996.596704610914</v>
      </c>
      <c r="AH79" s="77">
        <f>AG79*Assumptions!$C$18</f>
        <v>8098.9790113832742</v>
      </c>
      <c r="AI79" s="77">
        <f t="shared" si="29"/>
        <v>18897.617693227639</v>
      </c>
      <c r="AK79" s="77">
        <f t="shared" si="30"/>
        <v>26996.596704606316</v>
      </c>
      <c r="AL79" s="80">
        <f t="shared" si="31"/>
        <v>0</v>
      </c>
    </row>
    <row r="80" spans="2:38" x14ac:dyDescent="0.25">
      <c r="B80" s="5">
        <f t="shared" si="19"/>
        <v>73</v>
      </c>
      <c r="C80" s="5">
        <f t="shared" si="20"/>
        <v>73</v>
      </c>
      <c r="D80" s="5">
        <f t="shared" si="21"/>
        <v>6</v>
      </c>
      <c r="E80" s="5">
        <f t="shared" si="22"/>
        <v>52</v>
      </c>
      <c r="F80" s="74">
        <f>1-(1-VLOOKUP(E80,'Annual Mortality Rates'!$B$5:$C$105,2,0))^(1/12)</f>
        <v>1.4344645210206952E-4</v>
      </c>
      <c r="G80" s="74">
        <f>1-(1-IF(D80&gt;=10,'Annual Lapse Rates'!$C$14,VLOOKUP(D80,'Annual Lapse Rates'!$B$3:$C$14,2,0)))^(1/12)</f>
        <v>2.5350486138366879E-3</v>
      </c>
      <c r="I80" s="75">
        <f>IF(D80&gt;=Assumptions!$H$9,0,I79-SUM(J79:K79))</f>
        <v>3276.3150451906613</v>
      </c>
      <c r="J80" s="76">
        <f t="shared" si="23"/>
        <v>0.46997576920123191</v>
      </c>
      <c r="K80" s="76">
        <f t="shared" si="24"/>
        <v>8.3056179138028714</v>
      </c>
      <c r="M80" s="77">
        <f t="shared" si="32"/>
        <v>56664506.653133377</v>
      </c>
      <c r="N80" s="77">
        <f>IF((B80-1)/12-INT((B80-1)/12)=0,I80*Assumptions!$H$4,0)</f>
        <v>8190787.6129766535</v>
      </c>
      <c r="O80" s="77">
        <f>N80*Assumptions!$C$6</f>
        <v>81907.876129766533</v>
      </c>
      <c r="P80" s="78">
        <f t="shared" si="25"/>
        <v>173495.1958497068</v>
      </c>
      <c r="Q80" s="78">
        <f>P80*(VLOOKUP(B80-D80*12,Assumptions!$C$22:$D$33,2,0))</f>
        <v>542.17248703033374</v>
      </c>
      <c r="R80" s="77">
        <f>IF(I80=0,0,(M80+N80-O80-P80)*Assumptions!$C$7)</f>
        <v>32299.945597065278</v>
      </c>
      <c r="S80" s="78">
        <f>IF((B80)/12-INT((B80)/12)=0,(M80+N80-O80-P80-R80)*Assumptions!$C$17,0)</f>
        <v>0</v>
      </c>
      <c r="T80" s="78">
        <f t="shared" si="33"/>
        <v>0</v>
      </c>
      <c r="U80" s="77">
        <f t="shared" si="34"/>
        <v>0</v>
      </c>
      <c r="V80" s="77">
        <f t="shared" si="35"/>
        <v>64567591.248533487</v>
      </c>
      <c r="W80" s="77"/>
      <c r="X80" s="75">
        <f>IF(B80=1,0,IF((B80-1)/12-INT((B80-1)/12)=0,I80*Assumptions!$D$11*(1+Assumptions!$D$16)^(B80-1)+Assumptions!$D$10*N80,0))</f>
        <v>64936.74676904254</v>
      </c>
      <c r="Y80" s="75">
        <f>N80*Assumptions!$C$13</f>
        <v>40953.938064883267</v>
      </c>
      <c r="Z80" s="75">
        <f>NPV(Assumptions!$D$19,N80:$N$259)*(1+Assumptions!$D$19)</f>
        <v>55389915.480235912</v>
      </c>
      <c r="AA80" s="75">
        <f t="shared" si="26"/>
        <v>508285.46522539598</v>
      </c>
      <c r="AC80" s="77">
        <f t="shared" si="36"/>
        <v>65495936.157117978</v>
      </c>
      <c r="AD80" s="77">
        <f>IF(I80=0,0,AC80*'(a) (Soln)'!$C$10-(P80+Q80)*((1+'(a) (Soln)'!$C$10)^(1/2)-1))</f>
        <v>280801.16575871763</v>
      </c>
      <c r="AE80" s="77">
        <f t="shared" si="27"/>
        <v>722549.76713771373</v>
      </c>
      <c r="AF80" s="77">
        <f t="shared" si="28"/>
        <v>65062114.543717489</v>
      </c>
      <c r="AG80" s="77">
        <f t="shared" si="37"/>
        <v>-44631.550254407339</v>
      </c>
      <c r="AH80" s="77">
        <f>AG80*Assumptions!$C$18</f>
        <v>-13389.465076322202</v>
      </c>
      <c r="AI80" s="77">
        <f t="shared" si="29"/>
        <v>-31242.085178085137</v>
      </c>
      <c r="AK80" s="77">
        <f t="shared" si="30"/>
        <v>-44631.550254414731</v>
      </c>
      <c r="AL80" s="80">
        <f t="shared" si="31"/>
        <v>0</v>
      </c>
    </row>
    <row r="81" spans="2:38" x14ac:dyDescent="0.25">
      <c r="B81" s="5">
        <f t="shared" si="19"/>
        <v>74</v>
      </c>
      <c r="C81" s="5">
        <f t="shared" si="20"/>
        <v>74</v>
      </c>
      <c r="D81" s="5">
        <f t="shared" si="21"/>
        <v>6</v>
      </c>
      <c r="E81" s="5">
        <f t="shared" si="22"/>
        <v>52</v>
      </c>
      <c r="F81" s="74">
        <f>1-(1-VLOOKUP(E81,'Annual Mortality Rates'!$B$5:$C$105,2,0))^(1/12)</f>
        <v>1.4344645210206952E-4</v>
      </c>
      <c r="G81" s="74">
        <f>1-(1-IF(D81&gt;=10,'Annual Lapse Rates'!$C$14,VLOOKUP(D81,'Annual Lapse Rates'!$B$3:$C$14,2,0)))^(1/12)</f>
        <v>2.5350486138366879E-3</v>
      </c>
      <c r="I81" s="75">
        <f>IF(D81&gt;=Assumptions!$H$9,0,I80-SUM(J80:K80))</f>
        <v>3267.5394515076573</v>
      </c>
      <c r="J81" s="76">
        <f t="shared" si="23"/>
        <v>0.46871694142231568</v>
      </c>
      <c r="K81" s="76">
        <f t="shared" si="24"/>
        <v>8.2833713572011778</v>
      </c>
      <c r="M81" s="77">
        <f t="shared" si="32"/>
        <v>64567591.248533487</v>
      </c>
      <c r="N81" s="77">
        <f>IF((B81-1)/12-INT((B81-1)/12)=0,I81*Assumptions!$H$4,0)</f>
        <v>0</v>
      </c>
      <c r="O81" s="77">
        <f>N81*Assumptions!$C$6</f>
        <v>0</v>
      </c>
      <c r="P81" s="78">
        <f t="shared" si="25"/>
        <v>172943.97457874741</v>
      </c>
      <c r="Q81" s="78">
        <f>P81*(VLOOKUP(B81-D81*12,Assumptions!$C$22:$D$33,2,0))</f>
        <v>1080.8998411171713</v>
      </c>
      <c r="R81" s="77">
        <f>IF(I81=0,0,(M81+N81-O81-P81)*Assumptions!$C$7)</f>
        <v>32197.323636977373</v>
      </c>
      <c r="S81" s="78">
        <f>IF((B81)/12-INT((B81)/12)=0,(M81+N81-O81-P81-R81)*Assumptions!$C$17,0)</f>
        <v>0</v>
      </c>
      <c r="T81" s="78">
        <f t="shared" si="33"/>
        <v>0</v>
      </c>
      <c r="U81" s="77">
        <f t="shared" si="34"/>
        <v>0</v>
      </c>
      <c r="V81" s="77">
        <f t="shared" si="35"/>
        <v>64362449.950317763</v>
      </c>
      <c r="W81" s="77"/>
      <c r="X81" s="75">
        <f>IF(B81=1,0,IF((B81-1)/12-INT((B81-1)/12)=0,I81*Assumptions!$D$11*(1+Assumptions!$D$16)^(B81-1)+Assumptions!$D$10*N81,0))</f>
        <v>0</v>
      </c>
      <c r="Y81" s="75">
        <f>N81*Assumptions!$C$13</f>
        <v>0</v>
      </c>
      <c r="Z81" s="75">
        <f>NPV(Assumptions!$D$19,N81:$N$259)*(1+Assumptions!$D$19)</f>
        <v>47401753.927384451</v>
      </c>
      <c r="AA81" s="75">
        <f t="shared" si="26"/>
        <v>508285.46522539598</v>
      </c>
      <c r="AC81" s="77">
        <f t="shared" si="36"/>
        <v>65570400.008942887</v>
      </c>
      <c r="AD81" s="77">
        <f>IF(I81=0,0,AC81*'(a) (Soln)'!$C$10-(P81+Q81)*((1+'(a) (Soln)'!$C$10)^(1/2)-1))</f>
        <v>281120.86618624319</v>
      </c>
      <c r="AE81" s="77">
        <f t="shared" si="27"/>
        <v>1002808.7604093999</v>
      </c>
      <c r="AF81" s="77">
        <f t="shared" si="28"/>
        <v>65137013.211846896</v>
      </c>
      <c r="AG81" s="77">
        <f t="shared" si="37"/>
        <v>32197.323636971734</v>
      </c>
      <c r="AH81" s="77">
        <f>AG81*Assumptions!$C$18</f>
        <v>9659.1970910915206</v>
      </c>
      <c r="AI81" s="77">
        <f t="shared" si="29"/>
        <v>22538.126545880215</v>
      </c>
      <c r="AK81" s="77">
        <f t="shared" si="30"/>
        <v>32197.323636977351</v>
      </c>
      <c r="AL81" s="80">
        <f t="shared" si="31"/>
        <v>0</v>
      </c>
    </row>
    <row r="82" spans="2:38" x14ac:dyDescent="0.25">
      <c r="B82" s="5">
        <f t="shared" si="19"/>
        <v>75</v>
      </c>
      <c r="C82" s="5">
        <f t="shared" si="20"/>
        <v>75</v>
      </c>
      <c r="D82" s="5">
        <f t="shared" si="21"/>
        <v>6</v>
      </c>
      <c r="E82" s="5">
        <f t="shared" si="22"/>
        <v>52</v>
      </c>
      <c r="F82" s="74">
        <f>1-(1-VLOOKUP(E82,'Annual Mortality Rates'!$B$5:$C$105,2,0))^(1/12)</f>
        <v>1.4344645210206952E-4</v>
      </c>
      <c r="G82" s="74">
        <f>1-(1-IF(D82&gt;=10,'Annual Lapse Rates'!$C$14,VLOOKUP(D82,'Annual Lapse Rates'!$B$3:$C$14,2,0)))^(1/12)</f>
        <v>2.5350486138366879E-3</v>
      </c>
      <c r="I82" s="75">
        <f>IF(D82&gt;=Assumptions!$H$9,0,I81-SUM(J81:K81))</f>
        <v>3258.7873632090336</v>
      </c>
      <c r="J82" s="76">
        <f t="shared" si="23"/>
        <v>0.46746148540739407</v>
      </c>
      <c r="K82" s="76">
        <f t="shared" si="24"/>
        <v>8.2611843878915767</v>
      </c>
      <c r="M82" s="77">
        <f t="shared" si="32"/>
        <v>64362449.950317763</v>
      </c>
      <c r="N82" s="77">
        <f>IF((B82-1)/12-INT((B82-1)/12)=0,I82*Assumptions!$H$4,0)</f>
        <v>0</v>
      </c>
      <c r="O82" s="77">
        <f>N82*Assumptions!$C$6</f>
        <v>0</v>
      </c>
      <c r="P82" s="78">
        <f t="shared" si="25"/>
        <v>172394.50462365636</v>
      </c>
      <c r="Q82" s="78">
        <f>P82*(VLOOKUP(B82-D82*12,Assumptions!$C$22:$D$33,2,0))</f>
        <v>1616.1984808467787</v>
      </c>
      <c r="R82" s="77">
        <f>IF(I82=0,0,(M82+N82-O82-P82)*Assumptions!$C$7)</f>
        <v>32095.027722847051</v>
      </c>
      <c r="S82" s="78">
        <f>IF((B82)/12-INT((B82)/12)=0,(M82+N82-O82-P82-R82)*Assumptions!$C$17,0)</f>
        <v>0</v>
      </c>
      <c r="T82" s="78">
        <f t="shared" si="33"/>
        <v>0</v>
      </c>
      <c r="U82" s="77">
        <f t="shared" si="34"/>
        <v>0</v>
      </c>
      <c r="V82" s="77">
        <f t="shared" si="35"/>
        <v>64157960.417971253</v>
      </c>
      <c r="W82" s="77"/>
      <c r="X82" s="75">
        <f>IF(B82=1,0,IF((B82-1)/12-INT((B82-1)/12)=0,I82*Assumptions!$D$11*(1+Assumptions!$D$16)^(B82-1)+Assumptions!$D$10*N82,0))</f>
        <v>0</v>
      </c>
      <c r="Y82" s="75">
        <f>N82*Assumptions!$C$13</f>
        <v>0</v>
      </c>
      <c r="Z82" s="75">
        <f>NPV(Assumptions!$D$19,N82:$N$259)*(1+Assumptions!$D$19)</f>
        <v>47605249.86206235</v>
      </c>
      <c r="AA82" s="75">
        <f t="shared" si="26"/>
        <v>508285.46522539598</v>
      </c>
      <c r="AC82" s="77">
        <f t="shared" si="36"/>
        <v>65645298.677072294</v>
      </c>
      <c r="AD82" s="77">
        <f>IF(I82=0,0,AC82*'(a) (Soln)'!$C$10-(P82+Q82)*((1+'(a) (Soln)'!$C$10)^(1/2)-1))</f>
        <v>281442.43687872845</v>
      </c>
      <c r="AE82" s="77">
        <f t="shared" si="27"/>
        <v>1282848.7267545313</v>
      </c>
      <c r="AF82" s="77">
        <f t="shared" si="28"/>
        <v>65212349.917898268</v>
      </c>
      <c r="AG82" s="77">
        <f t="shared" si="37"/>
        <v>32095.027722853309</v>
      </c>
      <c r="AH82" s="77">
        <f>AG82*Assumptions!$C$18</f>
        <v>9628.5083168559922</v>
      </c>
      <c r="AI82" s="77">
        <f t="shared" si="29"/>
        <v>22466.519405997315</v>
      </c>
      <c r="AK82" s="77">
        <f t="shared" si="30"/>
        <v>32095.027722847066</v>
      </c>
      <c r="AL82" s="80">
        <f t="shared" si="31"/>
        <v>0</v>
      </c>
    </row>
    <row r="83" spans="2:38" x14ac:dyDescent="0.25">
      <c r="B83" s="5">
        <f t="shared" si="19"/>
        <v>76</v>
      </c>
      <c r="C83" s="5">
        <f t="shared" si="20"/>
        <v>76</v>
      </c>
      <c r="D83" s="5">
        <f t="shared" si="21"/>
        <v>6</v>
      </c>
      <c r="E83" s="5">
        <f t="shared" si="22"/>
        <v>52</v>
      </c>
      <c r="F83" s="74">
        <f>1-(1-VLOOKUP(E83,'Annual Mortality Rates'!$B$5:$C$105,2,0))^(1/12)</f>
        <v>1.4344645210206952E-4</v>
      </c>
      <c r="G83" s="74">
        <f>1-(1-IF(D83&gt;=10,'Annual Lapse Rates'!$C$14,VLOOKUP(D83,'Annual Lapse Rates'!$B$3:$C$14,2,0)))^(1/12)</f>
        <v>2.5350486138366879E-3</v>
      </c>
      <c r="I83" s="75">
        <f>IF(D83&gt;=Assumptions!$H$9,0,I82-SUM(J82:K82))</f>
        <v>3250.0587173357349</v>
      </c>
      <c r="J83" s="76">
        <f t="shared" si="23"/>
        <v>0.46620939212521401</v>
      </c>
      <c r="K83" s="76">
        <f t="shared" si="24"/>
        <v>8.2390568462697988</v>
      </c>
      <c r="M83" s="77">
        <f t="shared" si="32"/>
        <v>64157960.417971253</v>
      </c>
      <c r="N83" s="77">
        <f>IF((B83-1)/12-INT((B83-1)/12)=0,I83*Assumptions!$H$4,0)</f>
        <v>0</v>
      </c>
      <c r="O83" s="77">
        <f>N83*Assumptions!$C$6</f>
        <v>0</v>
      </c>
      <c r="P83" s="78">
        <f t="shared" si="25"/>
        <v>171846.78042023009</v>
      </c>
      <c r="Q83" s="78">
        <f>P83*(VLOOKUP(B83-D83*12,Assumptions!$C$22:$D$33,2,0))</f>
        <v>2148.0847552528762</v>
      </c>
      <c r="R83" s="77">
        <f>IF(I83=0,0,(M83+N83-O83-P83)*Assumptions!$C$7)</f>
        <v>31993.056818775513</v>
      </c>
      <c r="S83" s="78">
        <f>IF((B83)/12-INT((B83)/12)=0,(M83+N83-O83-P83-R83)*Assumptions!$C$17,0)</f>
        <v>0</v>
      </c>
      <c r="T83" s="78">
        <f t="shared" si="33"/>
        <v>0</v>
      </c>
      <c r="U83" s="77">
        <f t="shared" si="34"/>
        <v>0</v>
      </c>
      <c r="V83" s="77">
        <f t="shared" si="35"/>
        <v>63954120.580732249</v>
      </c>
      <c r="W83" s="77"/>
      <c r="X83" s="75">
        <f>IF(B83=1,0,IF((B83-1)/12-INT((B83-1)/12)=0,I83*Assumptions!$D$11*(1+Assumptions!$D$16)^(B83-1)+Assumptions!$D$10*N83,0))</f>
        <v>0</v>
      </c>
      <c r="Y83" s="75">
        <f>N83*Assumptions!$C$13</f>
        <v>0</v>
      </c>
      <c r="Z83" s="75">
        <f>NPV(Assumptions!$D$19,N83:$N$259)*(1+Assumptions!$D$19)</f>
        <v>47809619.405668192</v>
      </c>
      <c r="AA83" s="75">
        <f t="shared" si="26"/>
        <v>508285.46522539598</v>
      </c>
      <c r="AC83" s="77">
        <f t="shared" si="36"/>
        <v>65720635.383123666</v>
      </c>
      <c r="AD83" s="77">
        <f>IF(I83=0,0,AC83*'(a) (Soln)'!$C$10-(P83+Q83)*((1+'(a) (Soln)'!$C$10)^(1/2)-1))</f>
        <v>281765.89164346631</v>
      </c>
      <c r="AE83" s="77">
        <f t="shared" si="27"/>
        <v>1562674.9651524127</v>
      </c>
      <c r="AF83" s="77">
        <f t="shared" si="28"/>
        <v>65288127.887547478</v>
      </c>
      <c r="AG83" s="77">
        <f t="shared" si="37"/>
        <v>31993.056818772777</v>
      </c>
      <c r="AH83" s="77">
        <f>AG83*Assumptions!$C$18</f>
        <v>9597.9170456318334</v>
      </c>
      <c r="AI83" s="77">
        <f t="shared" si="29"/>
        <v>22395.139773140945</v>
      </c>
      <c r="AK83" s="77">
        <f t="shared" si="30"/>
        <v>31993.056818775483</v>
      </c>
      <c r="AL83" s="80">
        <f t="shared" si="31"/>
        <v>0</v>
      </c>
    </row>
    <row r="84" spans="2:38" x14ac:dyDescent="0.25">
      <c r="B84" s="5">
        <f t="shared" si="19"/>
        <v>77</v>
      </c>
      <c r="C84" s="5">
        <f t="shared" si="20"/>
        <v>77</v>
      </c>
      <c r="D84" s="5">
        <f t="shared" si="21"/>
        <v>6</v>
      </c>
      <c r="E84" s="5">
        <f t="shared" si="22"/>
        <v>52</v>
      </c>
      <c r="F84" s="74">
        <f>1-(1-VLOOKUP(E84,'Annual Mortality Rates'!$B$5:$C$105,2,0))^(1/12)</f>
        <v>1.4344645210206952E-4</v>
      </c>
      <c r="G84" s="74">
        <f>1-(1-IF(D84&gt;=10,'Annual Lapse Rates'!$C$14,VLOOKUP(D84,'Annual Lapse Rates'!$B$3:$C$14,2,0)))^(1/12)</f>
        <v>2.5350486138366879E-3</v>
      </c>
      <c r="I84" s="75">
        <f>IF(D84&gt;=Assumptions!$H$9,0,I83-SUM(J83:K83))</f>
        <v>3241.35345109734</v>
      </c>
      <c r="J84" s="76">
        <f t="shared" si="23"/>
        <v>0.46496065256871233</v>
      </c>
      <c r="K84" s="76">
        <f t="shared" si="24"/>
        <v>8.2169885731590764</v>
      </c>
      <c r="M84" s="77">
        <f t="shared" si="32"/>
        <v>63954120.580732249</v>
      </c>
      <c r="N84" s="77">
        <f>IF((B84-1)/12-INT((B84-1)/12)=0,I84*Assumptions!$H$4,0)</f>
        <v>0</v>
      </c>
      <c r="O84" s="77">
        <f>N84*Assumptions!$C$6</f>
        <v>0</v>
      </c>
      <c r="P84" s="78">
        <f t="shared" si="25"/>
        <v>171300.79642194367</v>
      </c>
      <c r="Q84" s="78">
        <f>P84*(VLOOKUP(B84-D84*12,Assumptions!$C$22:$D$33,2,0))</f>
        <v>2676.5749440928698</v>
      </c>
      <c r="R84" s="77">
        <f>IF(I84=0,0,(M84+N84-O84-P84)*Assumptions!$C$7)</f>
        <v>31891.409892155152</v>
      </c>
      <c r="S84" s="78">
        <f>IF((B84)/12-INT((B84)/12)=0,(M84+N84-O84-P84-R84)*Assumptions!$C$17,0)</f>
        <v>0</v>
      </c>
      <c r="T84" s="78">
        <f t="shared" si="33"/>
        <v>0</v>
      </c>
      <c r="U84" s="77">
        <f t="shared" si="34"/>
        <v>0</v>
      </c>
      <c r="V84" s="77">
        <f t="shared" si="35"/>
        <v>63750928.374418147</v>
      </c>
      <c r="W84" s="77"/>
      <c r="X84" s="75">
        <f>IF(B84=1,0,IF((B84-1)/12-INT((B84-1)/12)=0,I84*Assumptions!$D$11*(1+Assumptions!$D$16)^(B84-1)+Assumptions!$D$10*N84,0))</f>
        <v>0</v>
      </c>
      <c r="Y84" s="75">
        <f>N84*Assumptions!$C$13</f>
        <v>0</v>
      </c>
      <c r="Z84" s="75">
        <f>NPV(Assumptions!$D$19,N84:$N$259)*(1+Assumptions!$D$19)</f>
        <v>48014866.308608867</v>
      </c>
      <c r="AA84" s="75">
        <f t="shared" si="26"/>
        <v>508285.46522539598</v>
      </c>
      <c r="AC84" s="77">
        <f t="shared" si="36"/>
        <v>65796413.352772877</v>
      </c>
      <c r="AD84" s="77">
        <f>IF(I84=0,0,AC84*'(a) (Soln)'!$C$10-(P84+Q84)*((1+'(a) (Soln)'!$C$10)^(1/2)-1))</f>
        <v>282091.24430528312</v>
      </c>
      <c r="AE84" s="77">
        <f t="shared" si="27"/>
        <v>1842292.7720406279</v>
      </c>
      <c r="AF84" s="77">
        <f t="shared" si="28"/>
        <v>65364350.350594565</v>
      </c>
      <c r="AG84" s="77">
        <f t="shared" si="37"/>
        <v>31891.409892159398</v>
      </c>
      <c r="AH84" s="77">
        <f>AG84*Assumptions!$C$18</f>
        <v>9567.422967647819</v>
      </c>
      <c r="AI84" s="77">
        <f t="shared" si="29"/>
        <v>22323.986924511577</v>
      </c>
      <c r="AK84" s="77">
        <f t="shared" si="30"/>
        <v>31891.409892155207</v>
      </c>
      <c r="AL84" s="80">
        <f t="shared" si="31"/>
        <v>0</v>
      </c>
    </row>
    <row r="85" spans="2:38" x14ac:dyDescent="0.25">
      <c r="B85" s="5">
        <f t="shared" si="19"/>
        <v>78</v>
      </c>
      <c r="C85" s="5">
        <f t="shared" si="20"/>
        <v>78</v>
      </c>
      <c r="D85" s="5">
        <f t="shared" si="21"/>
        <v>6</v>
      </c>
      <c r="E85" s="5">
        <f t="shared" si="22"/>
        <v>52</v>
      </c>
      <c r="F85" s="74">
        <f>1-(1-VLOOKUP(E85,'Annual Mortality Rates'!$B$5:$C$105,2,0))^(1/12)</f>
        <v>1.4344645210206952E-4</v>
      </c>
      <c r="G85" s="74">
        <f>1-(1-IF(D85&gt;=10,'Annual Lapse Rates'!$C$14,VLOOKUP(D85,'Annual Lapse Rates'!$B$3:$C$14,2,0)))^(1/12)</f>
        <v>2.5350486138366879E-3</v>
      </c>
      <c r="I85" s="75">
        <f>IF(D85&gt;=Assumptions!$H$9,0,I84-SUM(J84:K84))</f>
        <v>3232.6715018716122</v>
      </c>
      <c r="J85" s="76">
        <f t="shared" si="23"/>
        <v>0.46371525775495137</v>
      </c>
      <c r="K85" s="76">
        <f t="shared" si="24"/>
        <v>8.1949794098089939</v>
      </c>
      <c r="M85" s="77">
        <f t="shared" si="32"/>
        <v>63750928.374418147</v>
      </c>
      <c r="N85" s="77">
        <f>IF((B85-1)/12-INT((B85-1)/12)=0,I85*Assumptions!$H$4,0)</f>
        <v>0</v>
      </c>
      <c r="O85" s="77">
        <f>N85*Assumptions!$C$6</f>
        <v>0</v>
      </c>
      <c r="P85" s="78">
        <f t="shared" si="25"/>
        <v>170756.54709989415</v>
      </c>
      <c r="Q85" s="78">
        <f>P85*(VLOOKUP(B85-D85*12,Assumptions!$C$22:$D$33,2,0))</f>
        <v>3201.6852581230155</v>
      </c>
      <c r="R85" s="77">
        <f>IF(I85=0,0,(M85+N85-O85-P85)*Assumptions!$C$7)</f>
        <v>31790.085913659128</v>
      </c>
      <c r="S85" s="78">
        <f>IF((B85)/12-INT((B85)/12)=0,(M85+N85-O85-P85-R85)*Assumptions!$C$17,0)</f>
        <v>0</v>
      </c>
      <c r="T85" s="78">
        <f t="shared" si="33"/>
        <v>0</v>
      </c>
      <c r="U85" s="77">
        <f t="shared" si="34"/>
        <v>0</v>
      </c>
      <c r="V85" s="77">
        <f t="shared" si="35"/>
        <v>63548381.741404593</v>
      </c>
      <c r="W85" s="77"/>
      <c r="X85" s="75">
        <f>IF(B85=1,0,IF((B85-1)/12-INT((B85-1)/12)=0,I85*Assumptions!$D$11*(1+Assumptions!$D$16)^(B85-1)+Assumptions!$D$10*N85,0))</f>
        <v>0</v>
      </c>
      <c r="Y85" s="75">
        <f>N85*Assumptions!$C$13</f>
        <v>0</v>
      </c>
      <c r="Z85" s="75">
        <f>NPV(Assumptions!$D$19,N85:$N$259)*(1+Assumptions!$D$19)</f>
        <v>48220994.337391779</v>
      </c>
      <c r="AA85" s="75">
        <f t="shared" si="26"/>
        <v>508285.46522539598</v>
      </c>
      <c r="AC85" s="77">
        <f t="shared" si="36"/>
        <v>65872635.815819964</v>
      </c>
      <c r="AD85" s="77">
        <f>IF(I85=0,0,AC85*'(a) (Soln)'!$C$10-(P85+Q85)*((1+'(a) (Soln)'!$C$10)^(1/2)-1))</f>
        <v>282418.50870682026</v>
      </c>
      <c r="AE85" s="77">
        <f t="shared" si="27"/>
        <v>2121707.4414018169</v>
      </c>
      <c r="AF85" s="77">
        <f t="shared" si="28"/>
        <v>65441020.541029714</v>
      </c>
      <c r="AG85" s="77">
        <f t="shared" si="37"/>
        <v>31790.085913654315</v>
      </c>
      <c r="AH85" s="77">
        <f>AG85*Assumptions!$C$18</f>
        <v>9537.0257740962934</v>
      </c>
      <c r="AI85" s="77">
        <f t="shared" si="29"/>
        <v>22253.060139558023</v>
      </c>
      <c r="AK85" s="77">
        <f t="shared" si="30"/>
        <v>31790.085913659073</v>
      </c>
      <c r="AL85" s="80">
        <f t="shared" si="31"/>
        <v>0</v>
      </c>
    </row>
    <row r="86" spans="2:38" x14ac:dyDescent="0.25">
      <c r="B86" s="5">
        <f t="shared" si="19"/>
        <v>79</v>
      </c>
      <c r="C86" s="5">
        <f t="shared" si="20"/>
        <v>79</v>
      </c>
      <c r="D86" s="5">
        <f t="shared" si="21"/>
        <v>6</v>
      </c>
      <c r="E86" s="5">
        <f t="shared" si="22"/>
        <v>52</v>
      </c>
      <c r="F86" s="74">
        <f>1-(1-VLOOKUP(E86,'Annual Mortality Rates'!$B$5:$C$105,2,0))^(1/12)</f>
        <v>1.4344645210206952E-4</v>
      </c>
      <c r="G86" s="74">
        <f>1-(1-IF(D86&gt;=10,'Annual Lapse Rates'!$C$14,VLOOKUP(D86,'Annual Lapse Rates'!$B$3:$C$14,2,0)))^(1/12)</f>
        <v>2.5350486138366879E-3</v>
      </c>
      <c r="I86" s="75">
        <f>IF(D86&gt;=Assumptions!$H$9,0,I85-SUM(J85:K85))</f>
        <v>3224.0128072040484</v>
      </c>
      <c r="J86" s="76">
        <f t="shared" si="23"/>
        <v>0.46247319872505421</v>
      </c>
      <c r="K86" s="76">
        <f t="shared" si="24"/>
        <v>8.1730291978943512</v>
      </c>
      <c r="M86" s="77">
        <f t="shared" si="32"/>
        <v>63548381.741404593</v>
      </c>
      <c r="N86" s="77">
        <f>IF((B86-1)/12-INT((B86-1)/12)=0,I86*Assumptions!$H$4,0)</f>
        <v>0</v>
      </c>
      <c r="O86" s="77">
        <f>N86*Assumptions!$C$6</f>
        <v>0</v>
      </c>
      <c r="P86" s="78">
        <f t="shared" si="25"/>
        <v>170214.02694274479</v>
      </c>
      <c r="Q86" s="78">
        <f>P86*(VLOOKUP(B86-D86*12,Assumptions!$C$22:$D$33,2,0))</f>
        <v>3723.4318393725425</v>
      </c>
      <c r="R86" s="77">
        <f>IF(I86=0,0,(M86+N86-O86-P86)*Assumptions!$C$7)</f>
        <v>31689.083857230926</v>
      </c>
      <c r="S86" s="78">
        <f>IF((B86)/12-INT((B86)/12)=0,(M86+N86-O86-P86-R86)*Assumptions!$C$17,0)</f>
        <v>0</v>
      </c>
      <c r="T86" s="78">
        <f t="shared" si="33"/>
        <v>0</v>
      </c>
      <c r="U86" s="77">
        <f t="shared" si="34"/>
        <v>0</v>
      </c>
      <c r="V86" s="77">
        <f t="shared" si="35"/>
        <v>63346478.630604617</v>
      </c>
      <c r="W86" s="77"/>
      <c r="X86" s="75">
        <f>IF(B86=1,0,IF((B86-1)/12-INT((B86-1)/12)=0,I86*Assumptions!$D$11*(1+Assumptions!$D$16)^(B86-1)+Assumptions!$D$10*N86,0))</f>
        <v>0</v>
      </c>
      <c r="Y86" s="75">
        <f>N86*Assumptions!$C$13</f>
        <v>0</v>
      </c>
      <c r="Z86" s="75">
        <f>NPV(Assumptions!$D$19,N86:$N$259)*(1+Assumptions!$D$19)</f>
        <v>48428007.274694018</v>
      </c>
      <c r="AA86" s="75">
        <f t="shared" si="26"/>
        <v>508285.46522539598</v>
      </c>
      <c r="AC86" s="77">
        <f t="shared" si="36"/>
        <v>65949306.006255113</v>
      </c>
      <c r="AD86" s="77">
        <f>IF(I86=0,0,AC86*'(a) (Soln)'!$C$10-(P86+Q86)*((1+'(a) (Soln)'!$C$10)^(1/2)-1))</f>
        <v>282747.69870881719</v>
      </c>
      <c r="AE86" s="77">
        <f t="shared" si="27"/>
        <v>2400924.2648505196</v>
      </c>
      <c r="AF86" s="77">
        <f t="shared" si="28"/>
        <v>65518141.697099186</v>
      </c>
      <c r="AG86" s="77">
        <f t="shared" si="37"/>
        <v>31689.083857227422</v>
      </c>
      <c r="AH86" s="77">
        <f>AG86*Assumptions!$C$18</f>
        <v>9506.7251571682264</v>
      </c>
      <c r="AI86" s="77">
        <f t="shared" si="29"/>
        <v>22182.358700059194</v>
      </c>
      <c r="AK86" s="77">
        <f t="shared" si="30"/>
        <v>31689.083857230959</v>
      </c>
      <c r="AL86" s="80">
        <f t="shared" si="31"/>
        <v>0</v>
      </c>
    </row>
    <row r="87" spans="2:38" x14ac:dyDescent="0.25">
      <c r="B87" s="5">
        <f t="shared" si="19"/>
        <v>80</v>
      </c>
      <c r="C87" s="5">
        <f t="shared" si="20"/>
        <v>80</v>
      </c>
      <c r="D87" s="5">
        <f t="shared" si="21"/>
        <v>6</v>
      </c>
      <c r="E87" s="5">
        <f t="shared" si="22"/>
        <v>52</v>
      </c>
      <c r="F87" s="74">
        <f>1-(1-VLOOKUP(E87,'Annual Mortality Rates'!$B$5:$C$105,2,0))^(1/12)</f>
        <v>1.4344645210206952E-4</v>
      </c>
      <c r="G87" s="74">
        <f>1-(1-IF(D87&gt;=10,'Annual Lapse Rates'!$C$14,VLOOKUP(D87,'Annual Lapse Rates'!$B$3:$C$14,2,0)))^(1/12)</f>
        <v>2.5350486138366879E-3</v>
      </c>
      <c r="I87" s="75">
        <f>IF(D87&gt;=Assumptions!$H$9,0,I86-SUM(J86:K86))</f>
        <v>3215.377304807429</v>
      </c>
      <c r="J87" s="76">
        <f t="shared" si="23"/>
        <v>0.46123446654414024</v>
      </c>
      <c r="K87" s="76">
        <f t="shared" si="24"/>
        <v>8.1511377795140181</v>
      </c>
      <c r="M87" s="77">
        <f t="shared" si="32"/>
        <v>63346478.630604617</v>
      </c>
      <c r="N87" s="77">
        <f>IF((B87-1)/12-INT((B87-1)/12)=0,I87*Assumptions!$H$4,0)</f>
        <v>0</v>
      </c>
      <c r="O87" s="77">
        <f>N87*Assumptions!$C$6</f>
        <v>0</v>
      </c>
      <c r="P87" s="78">
        <f t="shared" si="25"/>
        <v>169673.23045666938</v>
      </c>
      <c r="Q87" s="78">
        <f>P87*(VLOOKUP(B87-D87*12,Assumptions!$C$22:$D$33,2,0))</f>
        <v>4241.8307614167343</v>
      </c>
      <c r="R87" s="77">
        <f>IF(I87=0,0,(M87+N87-O87-P87)*Assumptions!$C$7)</f>
        <v>31588.402700073973</v>
      </c>
      <c r="S87" s="78">
        <f>IF((B87)/12-INT((B87)/12)=0,(M87+N87-O87-P87-R87)*Assumptions!$C$17,0)</f>
        <v>0</v>
      </c>
      <c r="T87" s="78">
        <f t="shared" si="33"/>
        <v>0</v>
      </c>
      <c r="U87" s="77">
        <f t="shared" si="34"/>
        <v>0</v>
      </c>
      <c r="V87" s="77">
        <f t="shared" si="35"/>
        <v>63145216.997447871</v>
      </c>
      <c r="W87" s="77"/>
      <c r="X87" s="75">
        <f>IF(B87=1,0,IF((B87-1)/12-INT((B87-1)/12)=0,I87*Assumptions!$D$11*(1+Assumptions!$D$16)^(B87-1)+Assumptions!$D$10*N87,0))</f>
        <v>0</v>
      </c>
      <c r="Y87" s="75">
        <f>N87*Assumptions!$C$13</f>
        <v>0</v>
      </c>
      <c r="Z87" s="75">
        <f>NPV(Assumptions!$D$19,N87:$N$259)*(1+Assumptions!$D$19)</f>
        <v>48635908.919431664</v>
      </c>
      <c r="AA87" s="75">
        <f t="shared" si="26"/>
        <v>508285.46522539598</v>
      </c>
      <c r="AC87" s="77">
        <f t="shared" si="36"/>
        <v>66026427.162324585</v>
      </c>
      <c r="AD87" s="77">
        <f>IF(I87=0,0,AC87*'(a) (Soln)'!$C$10-(P87+Q87)*((1+'(a) (Soln)'!$C$10)^(1/2)-1))</f>
        <v>283078.82819039404</v>
      </c>
      <c r="AE87" s="77">
        <f t="shared" si="27"/>
        <v>2679948.5317199677</v>
      </c>
      <c r="AF87" s="77">
        <f t="shared" si="28"/>
        <v>65595717.061371416</v>
      </c>
      <c r="AG87" s="77">
        <f t="shared" si="37"/>
        <v>31588.402700078557</v>
      </c>
      <c r="AH87" s="77">
        <f>AG87*Assumptions!$C$18</f>
        <v>9476.5208100235668</v>
      </c>
      <c r="AI87" s="77">
        <f t="shared" si="29"/>
        <v>22111.881890054989</v>
      </c>
      <c r="AK87" s="77">
        <f t="shared" si="30"/>
        <v>31588.402700074017</v>
      </c>
      <c r="AL87" s="80">
        <f t="shared" si="31"/>
        <v>0</v>
      </c>
    </row>
    <row r="88" spans="2:38" x14ac:dyDescent="0.25">
      <c r="B88" s="5">
        <f t="shared" si="19"/>
        <v>81</v>
      </c>
      <c r="C88" s="5">
        <f t="shared" si="20"/>
        <v>81</v>
      </c>
      <c r="D88" s="5">
        <f t="shared" si="21"/>
        <v>6</v>
      </c>
      <c r="E88" s="5">
        <f t="shared" si="22"/>
        <v>52</v>
      </c>
      <c r="F88" s="74">
        <f>1-(1-VLOOKUP(E88,'Annual Mortality Rates'!$B$5:$C$105,2,0))^(1/12)</f>
        <v>1.4344645210206952E-4</v>
      </c>
      <c r="G88" s="74">
        <f>1-(1-IF(D88&gt;=10,'Annual Lapse Rates'!$C$14,VLOOKUP(D88,'Annual Lapse Rates'!$B$3:$C$14,2,0)))^(1/12)</f>
        <v>2.5350486138366879E-3</v>
      </c>
      <c r="I88" s="75">
        <f>IF(D88&gt;=Assumptions!$H$9,0,I87-SUM(J87:K87))</f>
        <v>3206.7649325613711</v>
      </c>
      <c r="J88" s="76">
        <f t="shared" si="23"/>
        <v>0.45999905230126092</v>
      </c>
      <c r="K88" s="76">
        <f t="shared" si="24"/>
        <v>8.1293049971898039</v>
      </c>
      <c r="M88" s="77">
        <f t="shared" si="32"/>
        <v>63145216.997447871</v>
      </c>
      <c r="N88" s="77">
        <f>IF((B88-1)/12-INT((B88-1)/12)=0,I88*Assumptions!$H$4,0)</f>
        <v>0</v>
      </c>
      <c r="O88" s="77">
        <f>N88*Assumptions!$C$6</f>
        <v>0</v>
      </c>
      <c r="P88" s="78">
        <f t="shared" si="25"/>
        <v>169134.15216529631</v>
      </c>
      <c r="Q88" s="78">
        <f>P88*(VLOOKUP(B88-D88*12,Assumptions!$C$22:$D$33,2,0))</f>
        <v>4756.898029648959</v>
      </c>
      <c r="R88" s="77">
        <f>IF(I88=0,0,(M88+N88-O88-P88)*Assumptions!$C$7)</f>
        <v>31488.04142264129</v>
      </c>
      <c r="S88" s="78">
        <f>IF((B88)/12-INT((B88)/12)=0,(M88+N88-O88-P88-R88)*Assumptions!$C$17,0)</f>
        <v>0</v>
      </c>
      <c r="T88" s="78">
        <f t="shared" si="33"/>
        <v>0</v>
      </c>
      <c r="U88" s="77">
        <f t="shared" si="34"/>
        <v>0</v>
      </c>
      <c r="V88" s="77">
        <f t="shared" si="35"/>
        <v>62944594.803859934</v>
      </c>
      <c r="W88" s="77"/>
      <c r="X88" s="75">
        <f>IF(B88=1,0,IF((B88-1)/12-INT((B88-1)/12)=0,I88*Assumptions!$D$11*(1+Assumptions!$D$16)^(B88-1)+Assumptions!$D$10*N88,0))</f>
        <v>0</v>
      </c>
      <c r="Y88" s="75">
        <f>N88*Assumptions!$C$13</f>
        <v>0</v>
      </c>
      <c r="Z88" s="75">
        <f>NPV(Assumptions!$D$19,N88:$N$259)*(1+Assumptions!$D$19)</f>
        <v>48844703.08682958</v>
      </c>
      <c r="AA88" s="75">
        <f t="shared" si="26"/>
        <v>508285.46522539598</v>
      </c>
      <c r="AC88" s="77">
        <f t="shared" si="36"/>
        <v>66104002.526596814</v>
      </c>
      <c r="AD88" s="77">
        <f>IF(I88=0,0,AC88*'(a) (Soln)'!$C$10-(P88+Q88)*((1+'(a) (Soln)'!$C$10)^(1/2)-1))</f>
        <v>283411.91104933474</v>
      </c>
      <c r="AE88" s="77">
        <f t="shared" si="27"/>
        <v>2958785.5291489437</v>
      </c>
      <c r="AF88" s="77">
        <f t="shared" si="28"/>
        <v>65673749.880803168</v>
      </c>
      <c r="AG88" s="77">
        <f t="shared" si="37"/>
        <v>31488.0414226375</v>
      </c>
      <c r="AH88" s="77">
        <f>AG88*Assumptions!$C$18</f>
        <v>9446.4124267912503</v>
      </c>
      <c r="AI88" s="77">
        <f t="shared" si="29"/>
        <v>22041.628995846251</v>
      </c>
      <c r="AK88" s="77">
        <f t="shared" si="30"/>
        <v>31488.041422641254</v>
      </c>
      <c r="AL88" s="80">
        <f t="shared" si="31"/>
        <v>0</v>
      </c>
    </row>
    <row r="89" spans="2:38" x14ac:dyDescent="0.25">
      <c r="B89" s="5">
        <f t="shared" si="19"/>
        <v>82</v>
      </c>
      <c r="C89" s="5">
        <f t="shared" si="20"/>
        <v>82</v>
      </c>
      <c r="D89" s="5">
        <f t="shared" si="21"/>
        <v>6</v>
      </c>
      <c r="E89" s="5">
        <f t="shared" si="22"/>
        <v>52</v>
      </c>
      <c r="F89" s="74">
        <f>1-(1-VLOOKUP(E89,'Annual Mortality Rates'!$B$5:$C$105,2,0))^(1/12)</f>
        <v>1.4344645210206952E-4</v>
      </c>
      <c r="G89" s="74">
        <f>1-(1-IF(D89&gt;=10,'Annual Lapse Rates'!$C$14,VLOOKUP(D89,'Annual Lapse Rates'!$B$3:$C$14,2,0)))^(1/12)</f>
        <v>2.5350486138366879E-3</v>
      </c>
      <c r="I89" s="75">
        <f>IF(D89&gt;=Assumptions!$H$9,0,I88-SUM(J88:K88))</f>
        <v>3198.1756285118799</v>
      </c>
      <c r="J89" s="76">
        <f t="shared" si="23"/>
        <v>0.45876694710933547</v>
      </c>
      <c r="K89" s="76">
        <f t="shared" si="24"/>
        <v>8.1075306938653195</v>
      </c>
      <c r="M89" s="77">
        <f t="shared" si="32"/>
        <v>62944594.803859934</v>
      </c>
      <c r="N89" s="77">
        <f>IF((B89-1)/12-INT((B89-1)/12)=0,I89*Assumptions!$H$4,0)</f>
        <v>0</v>
      </c>
      <c r="O89" s="77">
        <f>N89*Assumptions!$C$6</f>
        <v>0</v>
      </c>
      <c r="P89" s="78">
        <f t="shared" si="25"/>
        <v>168596.78660965318</v>
      </c>
      <c r="Q89" s="78">
        <f>P89*(VLOOKUP(B89-D89*12,Assumptions!$C$22:$D$33,2,0))</f>
        <v>5268.6495815516619</v>
      </c>
      <c r="R89" s="77">
        <f>IF(I89=0,0,(M89+N89-O89-P89)*Assumptions!$C$7)</f>
        <v>31387.999008625142</v>
      </c>
      <c r="S89" s="78">
        <f>IF((B89)/12-INT((B89)/12)=0,(M89+N89-O89-P89-R89)*Assumptions!$C$17,0)</f>
        <v>0</v>
      </c>
      <c r="T89" s="78">
        <f t="shared" si="33"/>
        <v>0</v>
      </c>
      <c r="U89" s="77">
        <f t="shared" si="34"/>
        <v>0</v>
      </c>
      <c r="V89" s="77">
        <f t="shared" si="35"/>
        <v>62744610.018241659</v>
      </c>
      <c r="W89" s="77"/>
      <c r="X89" s="75">
        <f>IF(B89=1,0,IF((B89-1)/12-INT((B89-1)/12)=0,I89*Assumptions!$D$11*(1+Assumptions!$D$16)^(B89-1)+Assumptions!$D$10*N89,0))</f>
        <v>0</v>
      </c>
      <c r="Y89" s="75">
        <f>N89*Assumptions!$C$13</f>
        <v>0</v>
      </c>
      <c r="Z89" s="75">
        <f>NPV(Assumptions!$D$19,N89:$N$259)*(1+Assumptions!$D$19)</f>
        <v>49054393.608491406</v>
      </c>
      <c r="AA89" s="75">
        <f t="shared" si="26"/>
        <v>508285.46522539598</v>
      </c>
      <c r="AC89" s="77">
        <f t="shared" si="36"/>
        <v>66182035.346028566</v>
      </c>
      <c r="AD89" s="77">
        <f>IF(I89=0,0,AC89*'(a) (Soln)'!$C$10-(P89+Q89)*((1+'(a) (Soln)'!$C$10)^(1/2)-1))</f>
        <v>283746.9612023707</v>
      </c>
      <c r="AE89" s="77">
        <f t="shared" si="27"/>
        <v>3237440.5421686321</v>
      </c>
      <c r="AF89" s="77">
        <f t="shared" si="28"/>
        <v>65752243.406805709</v>
      </c>
      <c r="AG89" s="77">
        <f t="shared" si="37"/>
        <v>31387.999008624669</v>
      </c>
      <c r="AH89" s="77">
        <f>AG89*Assumptions!$C$18</f>
        <v>9416.3997025873996</v>
      </c>
      <c r="AI89" s="77">
        <f t="shared" si="29"/>
        <v>21971.599306037271</v>
      </c>
      <c r="AK89" s="77">
        <f t="shared" si="30"/>
        <v>31387.999008625164</v>
      </c>
      <c r="AL89" s="80">
        <f t="shared" si="31"/>
        <v>0</v>
      </c>
    </row>
    <row r="90" spans="2:38" x14ac:dyDescent="0.25">
      <c r="B90" s="5">
        <f t="shared" si="19"/>
        <v>83</v>
      </c>
      <c r="C90" s="5">
        <f t="shared" si="20"/>
        <v>83</v>
      </c>
      <c r="D90" s="5">
        <f t="shared" si="21"/>
        <v>6</v>
      </c>
      <c r="E90" s="5">
        <f t="shared" si="22"/>
        <v>52</v>
      </c>
      <c r="F90" s="74">
        <f>1-(1-VLOOKUP(E90,'Annual Mortality Rates'!$B$5:$C$105,2,0))^(1/12)</f>
        <v>1.4344645210206952E-4</v>
      </c>
      <c r="G90" s="74">
        <f>1-(1-IF(D90&gt;=10,'Annual Lapse Rates'!$C$14,VLOOKUP(D90,'Annual Lapse Rates'!$B$3:$C$14,2,0)))^(1/12)</f>
        <v>2.5350486138366879E-3</v>
      </c>
      <c r="I90" s="75">
        <f>IF(D90&gt;=Assumptions!$H$9,0,I89-SUM(J89:K89))</f>
        <v>3189.6093308709051</v>
      </c>
      <c r="J90" s="76">
        <f t="shared" si="23"/>
        <v>0.45753814210508731</v>
      </c>
      <c r="K90" s="76">
        <f t="shared" si="24"/>
        <v>8.0858147129048543</v>
      </c>
      <c r="M90" s="77">
        <f t="shared" si="32"/>
        <v>62744610.018241659</v>
      </c>
      <c r="N90" s="77">
        <f>IF((B90-1)/12-INT((B90-1)/12)=0,I90*Assumptions!$H$4,0)</f>
        <v>0</v>
      </c>
      <c r="O90" s="77">
        <f>N90*Assumptions!$C$6</f>
        <v>0</v>
      </c>
      <c r="P90" s="78">
        <f t="shared" si="25"/>
        <v>168061.12834811184</v>
      </c>
      <c r="Q90" s="78">
        <f>P90*(VLOOKUP(B90-D90*12,Assumptions!$C$22:$D$33,2,0))</f>
        <v>5777.1012869663455</v>
      </c>
      <c r="R90" s="77">
        <f>IF(I90=0,0,(M90+N90-O90-P90)*Assumptions!$C$7)</f>
        <v>31288.274444946775</v>
      </c>
      <c r="S90" s="78">
        <f>IF((B90)/12-INT((B90)/12)=0,(M90+N90-O90-P90-R90)*Assumptions!$C$17,0)</f>
        <v>0</v>
      </c>
      <c r="T90" s="78">
        <f t="shared" si="33"/>
        <v>0</v>
      </c>
      <c r="U90" s="77">
        <f t="shared" si="34"/>
        <v>0</v>
      </c>
      <c r="V90" s="77">
        <f t="shared" si="35"/>
        <v>62545260.615448602</v>
      </c>
      <c r="W90" s="77"/>
      <c r="X90" s="75">
        <f>IF(B90=1,0,IF((B90-1)/12-INT((B90-1)/12)=0,I90*Assumptions!$D$11*(1+Assumptions!$D$16)^(B90-1)+Assumptions!$D$10*N90,0))</f>
        <v>0</v>
      </c>
      <c r="Y90" s="75">
        <f>N90*Assumptions!$C$13</f>
        <v>0</v>
      </c>
      <c r="Z90" s="75">
        <f>NPV(Assumptions!$D$19,N90:$N$259)*(1+Assumptions!$D$19)</f>
        <v>49264984.332469895</v>
      </c>
      <c r="AA90" s="75">
        <f t="shared" si="26"/>
        <v>508285.46522539598</v>
      </c>
      <c r="AC90" s="77">
        <f t="shared" si="36"/>
        <v>66260528.872031108</v>
      </c>
      <c r="AD90" s="77">
        <f>IF(I90=0,0,AC90*'(a) (Soln)'!$C$10-(P90+Q90)*((1+'(a) (Soln)'!$C$10)^(1/2)-1))</f>
        <v>284083.99258546432</v>
      </c>
      <c r="AE90" s="77">
        <f t="shared" si="27"/>
        <v>3515918.8537894487</v>
      </c>
      <c r="AF90" s="77">
        <f t="shared" si="28"/>
        <v>65831200.895311154</v>
      </c>
      <c r="AG90" s="77">
        <f t="shared" si="37"/>
        <v>31288.274444940718</v>
      </c>
      <c r="AH90" s="77">
        <f>AG90*Assumptions!$C$18</f>
        <v>9386.4823334822158</v>
      </c>
      <c r="AI90" s="77">
        <f t="shared" si="29"/>
        <v>21901.792111458504</v>
      </c>
      <c r="AK90" s="77">
        <f t="shared" si="30"/>
        <v>31288.274444946786</v>
      </c>
      <c r="AL90" s="80">
        <f t="shared" si="31"/>
        <v>0</v>
      </c>
    </row>
    <row r="91" spans="2:38" x14ac:dyDescent="0.25">
      <c r="B91" s="5">
        <f t="shared" si="19"/>
        <v>84</v>
      </c>
      <c r="C91" s="5">
        <f t="shared" si="20"/>
        <v>84</v>
      </c>
      <c r="D91" s="5">
        <f t="shared" si="21"/>
        <v>6</v>
      </c>
      <c r="E91" s="5">
        <f t="shared" si="22"/>
        <v>52</v>
      </c>
      <c r="F91" s="74">
        <f>1-(1-VLOOKUP(E91,'Annual Mortality Rates'!$B$5:$C$105,2,0))^(1/12)</f>
        <v>1.4344645210206952E-4</v>
      </c>
      <c r="G91" s="74">
        <f>1-(1-IF(D91&gt;=10,'Annual Lapse Rates'!$C$14,VLOOKUP(D91,'Annual Lapse Rates'!$B$3:$C$14,2,0)))^(1/12)</f>
        <v>2.5350486138366879E-3</v>
      </c>
      <c r="I91" s="75">
        <f>IF(D91&gt;=Assumptions!$H$9,0,I90-SUM(J90:K90))</f>
        <v>3181.0659780158953</v>
      </c>
      <c r="J91" s="76">
        <f t="shared" si="23"/>
        <v>0.45631262844898007</v>
      </c>
      <c r="K91" s="76">
        <f t="shared" si="24"/>
        <v>8.0641568980922429</v>
      </c>
      <c r="M91" s="77">
        <f t="shared" si="32"/>
        <v>62545260.615448602</v>
      </c>
      <c r="N91" s="77">
        <f>IF((B91-1)/12-INT((B91-1)/12)=0,I91*Assumptions!$H$4,0)</f>
        <v>0</v>
      </c>
      <c r="O91" s="77">
        <f>N91*Assumptions!$C$6</f>
        <v>0</v>
      </c>
      <c r="P91" s="78">
        <f t="shared" si="25"/>
        <v>167527.17195633278</v>
      </c>
      <c r="Q91" s="78">
        <f>P91*(VLOOKUP(B91-D91*12,Assumptions!$C$22:$D$33,2,0))</f>
        <v>6282.2689483624799</v>
      </c>
      <c r="R91" s="77">
        <f>IF(I91=0,0,(M91+N91-O91-P91)*Assumptions!$C$7)</f>
        <v>31188.866721746137</v>
      </c>
      <c r="S91" s="78">
        <f>IF((B91)/12-INT((B91)/12)=0,(M91+N91-O91-P91-R91)*Assumptions!$C$17,0)</f>
        <v>3117327.2288385262</v>
      </c>
      <c r="T91" s="78">
        <f t="shared" si="33"/>
        <v>0</v>
      </c>
      <c r="U91" s="77">
        <f t="shared" si="34"/>
        <v>0</v>
      </c>
      <c r="V91" s="77">
        <f t="shared" si="35"/>
        <v>65463871.805609047</v>
      </c>
      <c r="W91" s="77"/>
      <c r="X91" s="75">
        <f>IF(B91=1,0,IF((B91-1)/12-INT((B91-1)/12)=0,I91*Assumptions!$D$11*(1+Assumptions!$D$16)^(B91-1)+Assumptions!$D$10*N91,0))</f>
        <v>0</v>
      </c>
      <c r="Y91" s="75">
        <f>N91*Assumptions!$C$13</f>
        <v>0</v>
      </c>
      <c r="Z91" s="75">
        <f>NPV(Assumptions!$D$19,N91:$N$259)*(1+Assumptions!$D$19)</f>
        <v>49476479.123337477</v>
      </c>
      <c r="AA91" s="75">
        <f t="shared" si="26"/>
        <v>508285.46522539598</v>
      </c>
      <c r="AC91" s="77">
        <f t="shared" si="36"/>
        <v>66339486.360536553</v>
      </c>
      <c r="AD91" s="77">
        <f>IF(I91=0,0,AC91*'(a) (Soln)'!$C$10-(P91+Q91)*((1+'(a) (Soln)'!$C$10)^(1/2)-1))</f>
        <v>284423.01915409346</v>
      </c>
      <c r="AE91" s="77">
        <f t="shared" si="27"/>
        <v>3794225.7450879514</v>
      </c>
      <c r="AF91" s="77">
        <f t="shared" si="28"/>
        <v>65910625.606838793</v>
      </c>
      <c r="AG91" s="77">
        <f t="shared" si="37"/>
        <v>31188.86672176006</v>
      </c>
      <c r="AH91" s="77">
        <f>AG91*Assumptions!$C$18</f>
        <v>9356.6600165280179</v>
      </c>
      <c r="AI91" s="77">
        <f t="shared" si="29"/>
        <v>21832.206705232042</v>
      </c>
      <c r="AK91" s="77">
        <f t="shared" si="30"/>
        <v>31188.866721746163</v>
      </c>
      <c r="AL91" s="80">
        <f t="shared" si="31"/>
        <v>0</v>
      </c>
    </row>
    <row r="92" spans="2:38" x14ac:dyDescent="0.25">
      <c r="B92" s="5">
        <f t="shared" si="19"/>
        <v>85</v>
      </c>
      <c r="C92" s="5">
        <f t="shared" si="20"/>
        <v>85</v>
      </c>
      <c r="D92" s="5">
        <f t="shared" si="21"/>
        <v>7</v>
      </c>
      <c r="E92" s="5">
        <f t="shared" si="22"/>
        <v>53</v>
      </c>
      <c r="F92" s="74">
        <f>1-(1-VLOOKUP(E92,'Annual Mortality Rates'!$B$5:$C$105,2,0))^(1/12)</f>
        <v>1.5763659934686647E-4</v>
      </c>
      <c r="G92" s="74">
        <f>1-(1-IF(D92&gt;=10,'Annual Lapse Rates'!$C$14,VLOOKUP(D92,'Annual Lapse Rates'!$B$3:$C$14,2,0)))^(1/12)</f>
        <v>1.6821425527395739E-3</v>
      </c>
      <c r="I92" s="75">
        <f>IF(D92&gt;=Assumptions!$H$9,0,I91-SUM(J91:K91))</f>
        <v>3172.5455084893542</v>
      </c>
      <c r="J92" s="76">
        <f t="shared" si="23"/>
        <v>0.50010928523143705</v>
      </c>
      <c r="K92" s="76">
        <f t="shared" si="24"/>
        <v>5.3366738003327523</v>
      </c>
      <c r="M92" s="77">
        <f t="shared" si="32"/>
        <v>65463871.805609047</v>
      </c>
      <c r="N92" s="77">
        <f>IF((B92-1)/12-INT((B92-1)/12)=0,I92*Assumptions!$H$4,0)</f>
        <v>7931363.7712233858</v>
      </c>
      <c r="O92" s="77">
        <f>N92*Assumptions!$C$6</f>
        <v>79313.63771223386</v>
      </c>
      <c r="P92" s="78">
        <f t="shared" si="25"/>
        <v>134885.10469959019</v>
      </c>
      <c r="Q92" s="78">
        <f>P92*(VLOOKUP(B92-D92*12,Assumptions!$C$22:$D$33,2,0))</f>
        <v>421.51595218621935</v>
      </c>
      <c r="R92" s="77">
        <f>IF(I92=0,0,(M92+N92-O92-P92)*Assumptions!$C$7)</f>
        <v>36590.518417210296</v>
      </c>
      <c r="S92" s="78">
        <f>IF((B92)/12-INT((B92)/12)=0,(M92+N92-O92-P92-R92)*Assumptions!$C$17,0)</f>
        <v>0</v>
      </c>
      <c r="T92" s="78">
        <f t="shared" si="33"/>
        <v>0</v>
      </c>
      <c r="U92" s="77">
        <f t="shared" si="34"/>
        <v>0</v>
      </c>
      <c r="V92" s="77">
        <f t="shared" si="35"/>
        <v>73144446.316003382</v>
      </c>
      <c r="W92" s="77"/>
      <c r="X92" s="75">
        <f>IF(B92=1,0,IF((B92-1)/12-INT((B92-1)/12)=0,I92*Assumptions!$D$11*(1+Assumptions!$D$16)^(B92-1)+Assumptions!$D$10*N92,0))</f>
        <v>63344.49296730131</v>
      </c>
      <c r="Y92" s="75">
        <f>N92*Assumptions!$C$13</f>
        <v>39656.81885611693</v>
      </c>
      <c r="Z92" s="75">
        <f>NPV(Assumptions!$D$19,N92:$N$259)*(1+Assumptions!$D$19)</f>
        <v>49688881.862257197</v>
      </c>
      <c r="AA92" s="75">
        <f t="shared" si="26"/>
        <v>455969.9399234319</v>
      </c>
      <c r="AC92" s="77">
        <f t="shared" si="36"/>
        <v>74270961.205575347</v>
      </c>
      <c r="AD92" s="77">
        <f>IF(I92=0,0,AC92*'(a) (Soln)'!$C$10-(P92+Q92)*((1+'(a) (Soln)'!$C$10)^(1/2)-1))</f>
        <v>318555.43285320589</v>
      </c>
      <c r="AE92" s="77">
        <f t="shared" si="27"/>
        <v>955039.26645514742</v>
      </c>
      <c r="AF92" s="77">
        <f t="shared" si="28"/>
        <v>73961649.559436128</v>
      </c>
      <c r="AG92" s="77">
        <f t="shared" si="37"/>
        <v>-39412.680995938368</v>
      </c>
      <c r="AH92" s="77">
        <f>AG92*Assumptions!$C$18</f>
        <v>-11823.80429878151</v>
      </c>
      <c r="AI92" s="77">
        <f t="shared" si="29"/>
        <v>-27588.876697156858</v>
      </c>
      <c r="AK92" s="77">
        <f t="shared" si="30"/>
        <v>-39412.680995938135</v>
      </c>
      <c r="AL92" s="80">
        <f t="shared" si="31"/>
        <v>0</v>
      </c>
    </row>
    <row r="93" spans="2:38" x14ac:dyDescent="0.25">
      <c r="B93" s="5">
        <f t="shared" si="19"/>
        <v>86</v>
      </c>
      <c r="C93" s="5">
        <f t="shared" si="20"/>
        <v>86</v>
      </c>
      <c r="D93" s="5">
        <f t="shared" si="21"/>
        <v>7</v>
      </c>
      <c r="E93" s="5">
        <f t="shared" si="22"/>
        <v>53</v>
      </c>
      <c r="F93" s="74">
        <f>1-(1-VLOOKUP(E93,'Annual Mortality Rates'!$B$5:$C$105,2,0))^(1/12)</f>
        <v>1.5763659934686647E-4</v>
      </c>
      <c r="G93" s="74">
        <f>1-(1-IF(D93&gt;=10,'Annual Lapse Rates'!$C$14,VLOOKUP(D93,'Annual Lapse Rates'!$B$3:$C$14,2,0)))^(1/12)</f>
        <v>1.6821425527395739E-3</v>
      </c>
      <c r="I93" s="75">
        <f>IF(D93&gt;=Assumptions!$H$9,0,I92-SUM(J92:K92))</f>
        <v>3166.7087254037901</v>
      </c>
      <c r="J93" s="76">
        <f t="shared" si="23"/>
        <v>0.49918919459470346</v>
      </c>
      <c r="K93" s="76">
        <f t="shared" si="24"/>
        <v>5.3268554991334138</v>
      </c>
      <c r="M93" s="77">
        <f t="shared" si="32"/>
        <v>73144446.316003382</v>
      </c>
      <c r="N93" s="77">
        <f>IF((B93-1)/12-INT((B93-1)/12)=0,I93*Assumptions!$H$4,0)</f>
        <v>0</v>
      </c>
      <c r="O93" s="77">
        <f>N93*Assumptions!$C$6</f>
        <v>0</v>
      </c>
      <c r="P93" s="78">
        <f t="shared" si="25"/>
        <v>134569.62742308885</v>
      </c>
      <c r="Q93" s="78">
        <f>P93*(VLOOKUP(B93-D93*12,Assumptions!$C$22:$D$33,2,0))</f>
        <v>841.06017139430537</v>
      </c>
      <c r="R93" s="77">
        <f>IF(I93=0,0,(M93+N93-O93-P93)*Assumptions!$C$7)</f>
        <v>36504.938344290145</v>
      </c>
      <c r="S93" s="78">
        <f>IF((B93)/12-INT((B93)/12)=0,(M93+N93-O93-P93-R93)*Assumptions!$C$17,0)</f>
        <v>0</v>
      </c>
      <c r="T93" s="78">
        <f t="shared" si="33"/>
        <v>0</v>
      </c>
      <c r="U93" s="77">
        <f t="shared" si="34"/>
        <v>0</v>
      </c>
      <c r="V93" s="77">
        <f t="shared" si="35"/>
        <v>72973371.750236005</v>
      </c>
      <c r="W93" s="77"/>
      <c r="X93" s="75">
        <f>IF(B93=1,0,IF((B93-1)/12-INT((B93-1)/12)=0,I93*Assumptions!$D$11*(1+Assumptions!$D$16)^(B93-1)+Assumptions!$D$10*N93,0))</f>
        <v>0</v>
      </c>
      <c r="Y93" s="75">
        <f>N93*Assumptions!$C$13</f>
        <v>0</v>
      </c>
      <c r="Z93" s="75">
        <f>NPV(Assumptions!$D$19,N93:$N$259)*(1+Assumptions!$D$19)</f>
        <v>41936783.296848387</v>
      </c>
      <c r="AA93" s="75">
        <f t="shared" si="26"/>
        <v>455969.9399234319</v>
      </c>
      <c r="AC93" s="77">
        <f t="shared" si="36"/>
        <v>74417619.499359563</v>
      </c>
      <c r="AD93" s="77">
        <f>IF(I93=0,0,AC93*'(a) (Soln)'!$C$10-(P93+Q93)*((1+'(a) (Soln)'!$C$10)^(1/2)-1))</f>
        <v>319184.81440220086</v>
      </c>
      <c r="AE93" s="77">
        <f t="shared" si="27"/>
        <v>1273173.1833561808</v>
      </c>
      <c r="AF93" s="77">
        <f t="shared" si="28"/>
        <v>74108918.747899562</v>
      </c>
      <c r="AG93" s="77">
        <f t="shared" si="37"/>
        <v>36504.938344283117</v>
      </c>
      <c r="AH93" s="77">
        <f>AG93*Assumptions!$C$18</f>
        <v>10951.481503284935</v>
      </c>
      <c r="AI93" s="77">
        <f t="shared" si="29"/>
        <v>25553.45684099818</v>
      </c>
      <c r="AK93" s="77">
        <f t="shared" si="30"/>
        <v>36504.938344290131</v>
      </c>
      <c r="AL93" s="80">
        <f t="shared" si="31"/>
        <v>0</v>
      </c>
    </row>
    <row r="94" spans="2:38" x14ac:dyDescent="0.25">
      <c r="B94" s="5">
        <f t="shared" si="19"/>
        <v>87</v>
      </c>
      <c r="C94" s="5">
        <f t="shared" si="20"/>
        <v>87</v>
      </c>
      <c r="D94" s="5">
        <f t="shared" si="21"/>
        <v>7</v>
      </c>
      <c r="E94" s="5">
        <f t="shared" si="22"/>
        <v>53</v>
      </c>
      <c r="F94" s="74">
        <f>1-(1-VLOOKUP(E94,'Annual Mortality Rates'!$B$5:$C$105,2,0))^(1/12)</f>
        <v>1.5763659934686647E-4</v>
      </c>
      <c r="G94" s="74">
        <f>1-(1-IF(D94&gt;=10,'Annual Lapse Rates'!$C$14,VLOOKUP(D94,'Annual Lapse Rates'!$B$3:$C$14,2,0)))^(1/12)</f>
        <v>1.6821425527395739E-3</v>
      </c>
      <c r="I94" s="75">
        <f>IF(D94&gt;=Assumptions!$H$9,0,I93-SUM(J93:K93))</f>
        <v>3160.8826807100622</v>
      </c>
      <c r="J94" s="76">
        <f t="shared" si="23"/>
        <v>0.49827079672154134</v>
      </c>
      <c r="K94" s="76">
        <f t="shared" si="24"/>
        <v>5.3170552614399318</v>
      </c>
      <c r="M94" s="77">
        <f t="shared" si="32"/>
        <v>72973371.750236005</v>
      </c>
      <c r="N94" s="77">
        <f>IF((B94-1)/12-INT((B94-1)/12)=0,I94*Assumptions!$H$4,0)</f>
        <v>0</v>
      </c>
      <c r="O94" s="77">
        <f>N94*Assumptions!$C$6</f>
        <v>0</v>
      </c>
      <c r="P94" s="78">
        <f t="shared" si="25"/>
        <v>134254.88800353781</v>
      </c>
      <c r="Q94" s="78">
        <f>P94*(VLOOKUP(B94-D94*12,Assumptions!$C$22:$D$33,2,0))</f>
        <v>1258.6395750331671</v>
      </c>
      <c r="R94" s="77">
        <f>IF(I94=0,0,(M94+N94-O94-P94)*Assumptions!$C$7)</f>
        <v>36419.558431116231</v>
      </c>
      <c r="S94" s="78">
        <f>IF((B94)/12-INT((B94)/12)=0,(M94+N94-O94-P94-R94)*Assumptions!$C$17,0)</f>
        <v>0</v>
      </c>
      <c r="T94" s="78">
        <f t="shared" si="33"/>
        <v>0</v>
      </c>
      <c r="U94" s="77">
        <f t="shared" si="34"/>
        <v>0</v>
      </c>
      <c r="V94" s="77">
        <f t="shared" si="35"/>
        <v>72802697.303801343</v>
      </c>
      <c r="W94" s="77"/>
      <c r="X94" s="75">
        <f>IF(B94=1,0,IF((B94-1)/12-INT((B94-1)/12)=0,I94*Assumptions!$D$11*(1+Assumptions!$D$16)^(B94-1)+Assumptions!$D$10*N94,0))</f>
        <v>0</v>
      </c>
      <c r="Y94" s="75">
        <f>N94*Assumptions!$C$13</f>
        <v>0</v>
      </c>
      <c r="Z94" s="75">
        <f>NPV(Assumptions!$D$19,N94:$N$259)*(1+Assumptions!$D$19)</f>
        <v>42116818.088967063</v>
      </c>
      <c r="AA94" s="75">
        <f t="shared" si="26"/>
        <v>455969.9399234319</v>
      </c>
      <c r="AC94" s="77">
        <f t="shared" si="36"/>
        <v>74564888.687822998</v>
      </c>
      <c r="AD94" s="77">
        <f>IF(I94=0,0,AC94*'(a) (Soln)'!$C$10-(P94+Q94)*((1+'(a) (Soln)'!$C$10)^(1/2)-1))</f>
        <v>319816.82115554536</v>
      </c>
      <c r="AE94" s="77">
        <f t="shared" si="27"/>
        <v>1591516.937586993</v>
      </c>
      <c r="AF94" s="77">
        <f t="shared" si="28"/>
        <v>74256802.483045414</v>
      </c>
      <c r="AG94" s="77">
        <f t="shared" si="37"/>
        <v>36419.558431122423</v>
      </c>
      <c r="AH94" s="77">
        <f>AG94*Assumptions!$C$18</f>
        <v>10925.867529336727</v>
      </c>
      <c r="AI94" s="77">
        <f t="shared" si="29"/>
        <v>25493.690901785696</v>
      </c>
      <c r="AK94" s="77">
        <f t="shared" si="30"/>
        <v>36419.558431116224</v>
      </c>
      <c r="AL94" s="80">
        <f t="shared" si="31"/>
        <v>0</v>
      </c>
    </row>
    <row r="95" spans="2:38" x14ac:dyDescent="0.25">
      <c r="B95" s="5">
        <f t="shared" si="19"/>
        <v>88</v>
      </c>
      <c r="C95" s="5">
        <f t="shared" si="20"/>
        <v>88</v>
      </c>
      <c r="D95" s="5">
        <f t="shared" si="21"/>
        <v>7</v>
      </c>
      <c r="E95" s="5">
        <f t="shared" si="22"/>
        <v>53</v>
      </c>
      <c r="F95" s="74">
        <f>1-(1-VLOOKUP(E95,'Annual Mortality Rates'!$B$5:$C$105,2,0))^(1/12)</f>
        <v>1.5763659934686647E-4</v>
      </c>
      <c r="G95" s="74">
        <f>1-(1-IF(D95&gt;=10,'Annual Lapse Rates'!$C$14,VLOOKUP(D95,'Annual Lapse Rates'!$B$3:$C$14,2,0)))^(1/12)</f>
        <v>1.6821425527395739E-3</v>
      </c>
      <c r="I95" s="75">
        <f>IF(D95&gt;=Assumptions!$H$9,0,I94-SUM(J94:K94))</f>
        <v>3155.0673546519006</v>
      </c>
      <c r="J95" s="76">
        <f t="shared" si="23"/>
        <v>0.49735408849763951</v>
      </c>
      <c r="K95" s="76">
        <f t="shared" si="24"/>
        <v>5.3072730540194426</v>
      </c>
      <c r="M95" s="77">
        <f t="shared" si="32"/>
        <v>72802697.303801343</v>
      </c>
      <c r="N95" s="77">
        <f>IF((B95-1)/12-INT((B95-1)/12)=0,I95*Assumptions!$H$4,0)</f>
        <v>0</v>
      </c>
      <c r="O95" s="77">
        <f>N95*Assumptions!$C$6</f>
        <v>0</v>
      </c>
      <c r="P95" s="78">
        <f t="shared" si="25"/>
        <v>133940.88471519342</v>
      </c>
      <c r="Q95" s="78">
        <f>P95*(VLOOKUP(B95-D95*12,Assumptions!$C$22:$D$33,2,0))</f>
        <v>1674.2610589399178</v>
      </c>
      <c r="R95" s="77">
        <f>IF(I95=0,0,(M95+N95-O95-P95)*Assumptions!$C$7)</f>
        <v>36334.378209543072</v>
      </c>
      <c r="S95" s="78">
        <f>IF((B95)/12-INT((B95)/12)=0,(M95+N95-O95-P95-R95)*Assumptions!$C$17,0)</f>
        <v>0</v>
      </c>
      <c r="T95" s="78">
        <f t="shared" si="33"/>
        <v>0</v>
      </c>
      <c r="U95" s="77">
        <f t="shared" si="34"/>
        <v>0</v>
      </c>
      <c r="V95" s="77">
        <f t="shared" si="35"/>
        <v>72632422.040876597</v>
      </c>
      <c r="W95" s="77"/>
      <c r="X95" s="75">
        <f>IF(B95=1,0,IF((B95-1)/12-INT((B95-1)/12)=0,I95*Assumptions!$D$11*(1+Assumptions!$D$16)^(B95-1)+Assumptions!$D$10*N95,0))</f>
        <v>0</v>
      </c>
      <c r="Y95" s="75">
        <f>N95*Assumptions!$C$13</f>
        <v>0</v>
      </c>
      <c r="Z95" s="75">
        <f>NPV(Assumptions!$D$19,N95:$N$259)*(1+Assumptions!$D$19)</f>
        <v>42297625.771227151</v>
      </c>
      <c r="AA95" s="75">
        <f t="shared" si="26"/>
        <v>455969.9399234319</v>
      </c>
      <c r="AC95" s="77">
        <f t="shared" si="36"/>
        <v>74712772.42296885</v>
      </c>
      <c r="AD95" s="77">
        <f>IF(I95=0,0,AC95*'(a) (Soln)'!$C$10-(P95+Q95)*((1+'(a) (Soln)'!$C$10)^(1/2)-1))</f>
        <v>320451.46878021915</v>
      </c>
      <c r="AE95" s="77">
        <f t="shared" si="27"/>
        <v>1910075.1191675067</v>
      </c>
      <c r="AF95" s="77">
        <f t="shared" si="28"/>
        <v>74405304.427841946</v>
      </c>
      <c r="AG95" s="77">
        <f t="shared" si="37"/>
        <v>36334.378209553426</v>
      </c>
      <c r="AH95" s="77">
        <f>AG95*Assumptions!$C$18</f>
        <v>10900.313462866028</v>
      </c>
      <c r="AI95" s="77">
        <f t="shared" si="29"/>
        <v>25434.0647466874</v>
      </c>
      <c r="AK95" s="77">
        <f t="shared" si="30"/>
        <v>36334.378209543065</v>
      </c>
      <c r="AL95" s="80">
        <f t="shared" si="31"/>
        <v>0</v>
      </c>
    </row>
    <row r="96" spans="2:38" x14ac:dyDescent="0.25">
      <c r="B96" s="5">
        <f t="shared" si="19"/>
        <v>89</v>
      </c>
      <c r="C96" s="5">
        <f t="shared" si="20"/>
        <v>89</v>
      </c>
      <c r="D96" s="5">
        <f t="shared" si="21"/>
        <v>7</v>
      </c>
      <c r="E96" s="5">
        <f t="shared" si="22"/>
        <v>53</v>
      </c>
      <c r="F96" s="74">
        <f>1-(1-VLOOKUP(E96,'Annual Mortality Rates'!$B$5:$C$105,2,0))^(1/12)</f>
        <v>1.5763659934686647E-4</v>
      </c>
      <c r="G96" s="74">
        <f>1-(1-IF(D96&gt;=10,'Annual Lapse Rates'!$C$14,VLOOKUP(D96,'Annual Lapse Rates'!$B$3:$C$14,2,0)))^(1/12)</f>
        <v>1.6821425527395739E-3</v>
      </c>
      <c r="I96" s="75">
        <f>IF(D96&gt;=Assumptions!$H$9,0,I95-SUM(J95:K95))</f>
        <v>3149.2627275093837</v>
      </c>
      <c r="J96" s="76">
        <f t="shared" si="23"/>
        <v>0.49643906681441663</v>
      </c>
      <c r="K96" s="76">
        <f t="shared" si="24"/>
        <v>5.2975088437002276</v>
      </c>
      <c r="M96" s="77">
        <f t="shared" si="32"/>
        <v>72632422.040876597</v>
      </c>
      <c r="N96" s="77">
        <f>IF((B96-1)/12-INT((B96-1)/12)=0,I96*Assumptions!$H$4,0)</f>
        <v>0</v>
      </c>
      <c r="O96" s="77">
        <f>N96*Assumptions!$C$6</f>
        <v>0</v>
      </c>
      <c r="P96" s="78">
        <f t="shared" si="25"/>
        <v>133627.61583634844</v>
      </c>
      <c r="Q96" s="78">
        <f>P96*(VLOOKUP(B96-D96*12,Assumptions!$C$22:$D$33,2,0))</f>
        <v>2087.9314974429444</v>
      </c>
      <c r="R96" s="77">
        <f>IF(I96=0,0,(M96+N96-O96-P96)*Assumptions!$C$7)</f>
        <v>36249.397212520125</v>
      </c>
      <c r="S96" s="78">
        <f>IF((B96)/12-INT((B96)/12)=0,(M96+N96-O96-P96-R96)*Assumptions!$C$17,0)</f>
        <v>0</v>
      </c>
      <c r="T96" s="78">
        <f t="shared" si="33"/>
        <v>0</v>
      </c>
      <c r="U96" s="77">
        <f t="shared" si="34"/>
        <v>0</v>
      </c>
      <c r="V96" s="77">
        <f t="shared" si="35"/>
        <v>72462545.027827725</v>
      </c>
      <c r="W96" s="77"/>
      <c r="X96" s="75">
        <f>IF(B96=1,0,IF((B96-1)/12-INT((B96-1)/12)=0,I96*Assumptions!$D$11*(1+Assumptions!$D$16)^(B96-1)+Assumptions!$D$10*N96,0))</f>
        <v>0</v>
      </c>
      <c r="Y96" s="75">
        <f>N96*Assumptions!$C$13</f>
        <v>0</v>
      </c>
      <c r="Z96" s="75">
        <f>NPV(Assumptions!$D$19,N96:$N$259)*(1+Assumptions!$D$19)</f>
        <v>42479209.661649384</v>
      </c>
      <c r="AA96" s="75">
        <f t="shared" si="26"/>
        <v>455969.9399234319</v>
      </c>
      <c r="AC96" s="77">
        <f t="shared" si="36"/>
        <v>74861274.367765382</v>
      </c>
      <c r="AD96" s="77">
        <f>IF(I96=0,0,AC96*'(a) (Soln)'!$C$10-(P96+Q96)*((1+'(a) (Soln)'!$C$10)^(1/2)-1))</f>
        <v>321088.7729903126</v>
      </c>
      <c r="AE96" s="77">
        <f t="shared" si="27"/>
        <v>2228852.3268887848</v>
      </c>
      <c r="AF96" s="77">
        <f t="shared" si="28"/>
        <v>74554428.256285951</v>
      </c>
      <c r="AG96" s="77">
        <f t="shared" si="37"/>
        <v>36249.397212517157</v>
      </c>
      <c r="AH96" s="77">
        <f>AG96*Assumptions!$C$18</f>
        <v>10874.819163755146</v>
      </c>
      <c r="AI96" s="77">
        <f t="shared" si="29"/>
        <v>25374.57804876201</v>
      </c>
      <c r="AK96" s="77">
        <f t="shared" si="30"/>
        <v>36249.397212520125</v>
      </c>
      <c r="AL96" s="80">
        <f t="shared" si="31"/>
        <v>0</v>
      </c>
    </row>
    <row r="97" spans="2:38" x14ac:dyDescent="0.25">
      <c r="B97" s="5">
        <f t="shared" si="19"/>
        <v>90</v>
      </c>
      <c r="C97" s="5">
        <f t="shared" si="20"/>
        <v>90</v>
      </c>
      <c r="D97" s="5">
        <f t="shared" si="21"/>
        <v>7</v>
      </c>
      <c r="E97" s="5">
        <f t="shared" si="22"/>
        <v>53</v>
      </c>
      <c r="F97" s="74">
        <f>1-(1-VLOOKUP(E97,'Annual Mortality Rates'!$B$5:$C$105,2,0))^(1/12)</f>
        <v>1.5763659934686647E-4</v>
      </c>
      <c r="G97" s="74">
        <f>1-(1-IF(D97&gt;=10,'Annual Lapse Rates'!$C$14,VLOOKUP(D97,'Annual Lapse Rates'!$B$3:$C$14,2,0)))^(1/12)</f>
        <v>1.6821425527395739E-3</v>
      </c>
      <c r="I97" s="75">
        <f>IF(D97&gt;=Assumptions!$H$9,0,I96-SUM(J96:K96))</f>
        <v>3143.4687795988689</v>
      </c>
      <c r="J97" s="76">
        <f t="shared" si="23"/>
        <v>0.49552572856901017</v>
      </c>
      <c r="K97" s="76">
        <f t="shared" si="24"/>
        <v>5.2877625973715947</v>
      </c>
      <c r="M97" s="77">
        <f t="shared" si="32"/>
        <v>72462545.027827725</v>
      </c>
      <c r="N97" s="77">
        <f>IF((B97-1)/12-INT((B97-1)/12)=0,I97*Assumptions!$H$4,0)</f>
        <v>0</v>
      </c>
      <c r="O97" s="77">
        <f>N97*Assumptions!$C$6</f>
        <v>0</v>
      </c>
      <c r="P97" s="78">
        <f t="shared" si="25"/>
        <v>133315.0796493224</v>
      </c>
      <c r="Q97" s="78">
        <f>P97*(VLOOKUP(B97-D97*12,Assumptions!$C$22:$D$33,2,0))</f>
        <v>2499.6577434247956</v>
      </c>
      <c r="R97" s="77">
        <f>IF(I97=0,0,(M97+N97-O97-P97)*Assumptions!$C$7)</f>
        <v>36164.6149740892</v>
      </c>
      <c r="S97" s="78">
        <f>IF((B97)/12-INT((B97)/12)=0,(M97+N97-O97-P97-R97)*Assumptions!$C$17,0)</f>
        <v>0</v>
      </c>
      <c r="T97" s="78">
        <f t="shared" si="33"/>
        <v>0</v>
      </c>
      <c r="U97" s="77">
        <f t="shared" si="34"/>
        <v>0</v>
      </c>
      <c r="V97" s="77">
        <f t="shared" si="35"/>
        <v>72293065.333204299</v>
      </c>
      <c r="W97" s="77"/>
      <c r="X97" s="75">
        <f>IF(B97=1,0,IF((B97-1)/12-INT((B97-1)/12)=0,I97*Assumptions!$D$11*(1+Assumptions!$D$16)^(B97-1)+Assumptions!$D$10*N97,0))</f>
        <v>0</v>
      </c>
      <c r="Y97" s="75">
        <f>N97*Assumptions!$C$13</f>
        <v>0</v>
      </c>
      <c r="Z97" s="75">
        <f>NPV(Assumptions!$D$19,N97:$N$259)*(1+Assumptions!$D$19)</f>
        <v>42661573.092498779</v>
      </c>
      <c r="AA97" s="75">
        <f t="shared" si="26"/>
        <v>455969.9399234319</v>
      </c>
      <c r="AC97" s="77">
        <f t="shared" si="36"/>
        <v>75010398.196209386</v>
      </c>
      <c r="AD97" s="77">
        <f>IF(I97=0,0,AC97*'(a) (Soln)'!$C$10-(P97+Q97)*((1+'(a) (Soln)'!$C$10)^(1/2)-1))</f>
        <v>321728.74954729888</v>
      </c>
      <c r="AE97" s="77">
        <f t="shared" si="27"/>
        <v>2547853.1683816612</v>
      </c>
      <c r="AF97" s="77">
        <f t="shared" si="28"/>
        <v>74704177.653466403</v>
      </c>
      <c r="AG97" s="77">
        <f t="shared" si="37"/>
        <v>36164.614974098746</v>
      </c>
      <c r="AH97" s="77">
        <f>AG97*Assumptions!$C$18</f>
        <v>10849.384492229623</v>
      </c>
      <c r="AI97" s="77">
        <f t="shared" si="29"/>
        <v>25315.230481869123</v>
      </c>
      <c r="AK97" s="77">
        <f t="shared" si="30"/>
        <v>36164.6149740892</v>
      </c>
      <c r="AL97" s="80">
        <f t="shared" si="31"/>
        <v>0</v>
      </c>
    </row>
    <row r="98" spans="2:38" x14ac:dyDescent="0.25">
      <c r="B98" s="5">
        <f t="shared" si="19"/>
        <v>91</v>
      </c>
      <c r="C98" s="5">
        <f t="shared" si="20"/>
        <v>91</v>
      </c>
      <c r="D98" s="5">
        <f t="shared" si="21"/>
        <v>7</v>
      </c>
      <c r="E98" s="5">
        <f t="shared" si="22"/>
        <v>53</v>
      </c>
      <c r="F98" s="74">
        <f>1-(1-VLOOKUP(E98,'Annual Mortality Rates'!$B$5:$C$105,2,0))^(1/12)</f>
        <v>1.5763659934686647E-4</v>
      </c>
      <c r="G98" s="74">
        <f>1-(1-IF(D98&gt;=10,'Annual Lapse Rates'!$C$14,VLOOKUP(D98,'Annual Lapse Rates'!$B$3:$C$14,2,0)))^(1/12)</f>
        <v>1.6821425527395739E-3</v>
      </c>
      <c r="I98" s="75">
        <f>IF(D98&gt;=Assumptions!$H$9,0,I97-SUM(J97:K97))</f>
        <v>3137.6854912729282</v>
      </c>
      <c r="J98" s="76">
        <f t="shared" si="23"/>
        <v>0.49461407066426644</v>
      </c>
      <c r="K98" s="76">
        <f t="shared" si="24"/>
        <v>5.2780342819837678</v>
      </c>
      <c r="M98" s="77">
        <f t="shared" si="32"/>
        <v>72293065.333204299</v>
      </c>
      <c r="N98" s="77">
        <f>IF((B98-1)/12-INT((B98-1)/12)=0,I98*Assumptions!$H$4,0)</f>
        <v>0</v>
      </c>
      <c r="O98" s="77">
        <f>N98*Assumptions!$C$6</f>
        <v>0</v>
      </c>
      <c r="P98" s="78">
        <f t="shared" si="25"/>
        <v>133003.27444045225</v>
      </c>
      <c r="Q98" s="78">
        <f>P98*(VLOOKUP(B98-D98*12,Assumptions!$C$22:$D$33,2,0))</f>
        <v>2909.4466283848933</v>
      </c>
      <c r="R98" s="77">
        <f>IF(I98=0,0,(M98+N98-O98-P98)*Assumptions!$C$7)</f>
        <v>36080.031029381928</v>
      </c>
      <c r="S98" s="78">
        <f>IF((B98)/12-INT((B98)/12)=0,(M98+N98-O98-P98-R98)*Assumptions!$C$17,0)</f>
        <v>0</v>
      </c>
      <c r="T98" s="78">
        <f t="shared" si="33"/>
        <v>0</v>
      </c>
      <c r="U98" s="77">
        <f t="shared" si="34"/>
        <v>0</v>
      </c>
      <c r="V98" s="77">
        <f t="shared" si="35"/>
        <v>72123982.027734458</v>
      </c>
      <c r="W98" s="77"/>
      <c r="X98" s="75">
        <f>IF(B98=1,0,IF((B98-1)/12-INT((B98-1)/12)=0,I98*Assumptions!$D$11*(1+Assumptions!$D$16)^(B98-1)+Assumptions!$D$10*N98,0))</f>
        <v>0</v>
      </c>
      <c r="Y98" s="75">
        <f>N98*Assumptions!$C$13</f>
        <v>0</v>
      </c>
      <c r="Z98" s="75">
        <f>NPV(Assumptions!$D$19,N98:$N$259)*(1+Assumptions!$D$19)</f>
        <v>42844719.410345726</v>
      </c>
      <c r="AA98" s="75">
        <f t="shared" si="26"/>
        <v>455969.9399234319</v>
      </c>
      <c r="AC98" s="77">
        <f t="shared" si="36"/>
        <v>75160147.593389839</v>
      </c>
      <c r="AD98" s="77">
        <f>IF(I98=0,0,AC98*'(a) (Soln)'!$C$10-(P98+Q98)*((1+'(a) (Soln)'!$C$10)^(1/2)-1))</f>
        <v>322371.41426030727</v>
      </c>
      <c r="AE98" s="77">
        <f t="shared" si="27"/>
        <v>2867082.2601855397</v>
      </c>
      <c r="AF98" s="77">
        <f t="shared" si="28"/>
        <v>74854556.315628484</v>
      </c>
      <c r="AG98" s="77">
        <f t="shared" si="37"/>
        <v>36080.031029389706</v>
      </c>
      <c r="AH98" s="77">
        <f>AG98*Assumptions!$C$18</f>
        <v>10824.009308816911</v>
      </c>
      <c r="AI98" s="77">
        <f t="shared" si="29"/>
        <v>25256.021720572797</v>
      </c>
      <c r="AK98" s="77">
        <f t="shared" si="30"/>
        <v>36080.031029381906</v>
      </c>
      <c r="AL98" s="80">
        <f t="shared" si="31"/>
        <v>0</v>
      </c>
    </row>
    <row r="99" spans="2:38" x14ac:dyDescent="0.25">
      <c r="B99" s="5">
        <f t="shared" si="19"/>
        <v>92</v>
      </c>
      <c r="C99" s="5">
        <f t="shared" si="20"/>
        <v>92</v>
      </c>
      <c r="D99" s="5">
        <f t="shared" si="21"/>
        <v>7</v>
      </c>
      <c r="E99" s="5">
        <f t="shared" si="22"/>
        <v>53</v>
      </c>
      <c r="F99" s="74">
        <f>1-(1-VLOOKUP(E99,'Annual Mortality Rates'!$B$5:$C$105,2,0))^(1/12)</f>
        <v>1.5763659934686647E-4</v>
      </c>
      <c r="G99" s="74">
        <f>1-(1-IF(D99&gt;=10,'Annual Lapse Rates'!$C$14,VLOOKUP(D99,'Annual Lapse Rates'!$B$3:$C$14,2,0)))^(1/12)</f>
        <v>1.6821425527395739E-3</v>
      </c>
      <c r="I99" s="75">
        <f>IF(D99&gt;=Assumptions!$H$9,0,I98-SUM(J98:K98))</f>
        <v>3131.9128429202801</v>
      </c>
      <c r="J99" s="76">
        <f t="shared" si="23"/>
        <v>0.49370409000872972</v>
      </c>
      <c r="K99" s="76">
        <f t="shared" si="24"/>
        <v>5.2683238645477761</v>
      </c>
      <c r="M99" s="77">
        <f t="shared" si="32"/>
        <v>72123982.027734458</v>
      </c>
      <c r="N99" s="77">
        <f>IF((B99-1)/12-INT((B99-1)/12)=0,I99*Assumptions!$H$4,0)</f>
        <v>0</v>
      </c>
      <c r="O99" s="77">
        <f>N99*Assumptions!$C$6</f>
        <v>0</v>
      </c>
      <c r="P99" s="78">
        <f t="shared" si="25"/>
        <v>132692.19850008297</v>
      </c>
      <c r="Q99" s="78">
        <f>P99*(VLOOKUP(B99-D99*12,Assumptions!$C$22:$D$33,2,0))</f>
        <v>3317.3049625020744</v>
      </c>
      <c r="R99" s="77">
        <f>IF(I99=0,0,(M99+N99-O99-P99)*Assumptions!$C$7)</f>
        <v>35995.644914617187</v>
      </c>
      <c r="S99" s="78">
        <f>IF((B99)/12-INT((B99)/12)=0,(M99+N99-O99-P99-R99)*Assumptions!$C$17,0)</f>
        <v>0</v>
      </c>
      <c r="T99" s="78">
        <f t="shared" si="33"/>
        <v>0</v>
      </c>
      <c r="U99" s="77">
        <f t="shared" si="34"/>
        <v>0</v>
      </c>
      <c r="V99" s="77">
        <f t="shared" si="35"/>
        <v>71955294.184319764</v>
      </c>
      <c r="W99" s="77"/>
      <c r="X99" s="75">
        <f>IF(B99=1,0,IF((B99-1)/12-INT((B99-1)/12)=0,I99*Assumptions!$D$11*(1+Assumptions!$D$16)^(B99-1)+Assumptions!$D$10*N99,0))</f>
        <v>0</v>
      </c>
      <c r="Y99" s="75">
        <f>N99*Assumptions!$C$13</f>
        <v>0</v>
      </c>
      <c r="Z99" s="75">
        <f>NPV(Assumptions!$D$19,N99:$N$259)*(1+Assumptions!$D$19)</f>
        <v>43028651.97612752</v>
      </c>
      <c r="AA99" s="75">
        <f t="shared" si="26"/>
        <v>455969.9399234319</v>
      </c>
      <c r="AC99" s="77">
        <f t="shared" si="36"/>
        <v>75310526.255551919</v>
      </c>
      <c r="AD99" s="77">
        <f>IF(I99=0,0,AC99*'(a) (Soln)'!$C$10-(P99+Q99)*((1+'(a) (Soln)'!$C$10)^(1/2)-1))</f>
        <v>323016.78298639768</v>
      </c>
      <c r="AE99" s="77">
        <f t="shared" si="27"/>
        <v>3186544.2278174609</v>
      </c>
      <c r="AF99" s="77">
        <f t="shared" si="28"/>
        <v>75005567.950237691</v>
      </c>
      <c r="AG99" s="77">
        <f t="shared" si="37"/>
        <v>35995.644914605131</v>
      </c>
      <c r="AH99" s="77">
        <f>AG99*Assumptions!$C$18</f>
        <v>10798.693474381538</v>
      </c>
      <c r="AI99" s="77">
        <f t="shared" si="29"/>
        <v>25196.951440223595</v>
      </c>
      <c r="AK99" s="77">
        <f t="shared" si="30"/>
        <v>35995.64491461718</v>
      </c>
      <c r="AL99" s="80">
        <f t="shared" si="31"/>
        <v>0</v>
      </c>
    </row>
    <row r="100" spans="2:38" x14ac:dyDescent="0.25">
      <c r="B100" s="5">
        <f t="shared" si="19"/>
        <v>93</v>
      </c>
      <c r="C100" s="5">
        <f t="shared" si="20"/>
        <v>93</v>
      </c>
      <c r="D100" s="5">
        <f t="shared" si="21"/>
        <v>7</v>
      </c>
      <c r="E100" s="5">
        <f t="shared" si="22"/>
        <v>53</v>
      </c>
      <c r="F100" s="74">
        <f>1-(1-VLOOKUP(E100,'Annual Mortality Rates'!$B$5:$C$105,2,0))^(1/12)</f>
        <v>1.5763659934686647E-4</v>
      </c>
      <c r="G100" s="74">
        <f>1-(1-IF(D100&gt;=10,'Annual Lapse Rates'!$C$14,VLOOKUP(D100,'Annual Lapse Rates'!$B$3:$C$14,2,0)))^(1/12)</f>
        <v>1.6821425527395739E-3</v>
      </c>
      <c r="I100" s="75">
        <f>IF(D100&gt;=Assumptions!$H$9,0,I99-SUM(J99:K99))</f>
        <v>3126.1508149657238</v>
      </c>
      <c r="J100" s="76">
        <f t="shared" si="23"/>
        <v>0.49279578351663189</v>
      </c>
      <c r="K100" s="76">
        <f t="shared" si="24"/>
        <v>5.2586313121353419</v>
      </c>
      <c r="M100" s="77">
        <f t="shared" si="32"/>
        <v>71955294.184319764</v>
      </c>
      <c r="N100" s="77">
        <f>IF((B100-1)/12-INT((B100-1)/12)=0,I100*Assumptions!$H$4,0)</f>
        <v>0</v>
      </c>
      <c r="O100" s="77">
        <f>N100*Assumptions!$C$6</f>
        <v>0</v>
      </c>
      <c r="P100" s="78">
        <f t="shared" si="25"/>
        <v>132381.85012255819</v>
      </c>
      <c r="Q100" s="78">
        <f>P100*(VLOOKUP(B100-D100*12,Assumptions!$C$22:$D$33,2,0))</f>
        <v>3723.2395346969492</v>
      </c>
      <c r="R100" s="77">
        <f>IF(I100=0,0,(M100+N100-O100-P100)*Assumptions!$C$7)</f>
        <v>35911.456167098608</v>
      </c>
      <c r="S100" s="78">
        <f>IF((B100)/12-INT((B100)/12)=0,(M100+N100-O100-P100-R100)*Assumptions!$C$17,0)</f>
        <v>0</v>
      </c>
      <c r="T100" s="78">
        <f t="shared" si="33"/>
        <v>0</v>
      </c>
      <c r="U100" s="77">
        <f t="shared" si="34"/>
        <v>0</v>
      </c>
      <c r="V100" s="77">
        <f t="shared" si="35"/>
        <v>71787000.878030106</v>
      </c>
      <c r="W100" s="77"/>
      <c r="X100" s="75">
        <f>IF(B100=1,0,IF((B100-1)/12-INT((B100-1)/12)=0,I100*Assumptions!$D$11*(1+Assumptions!$D$16)^(B100-1)+Assumptions!$D$10*N100,0))</f>
        <v>0</v>
      </c>
      <c r="Y100" s="75">
        <f>N100*Assumptions!$C$13</f>
        <v>0</v>
      </c>
      <c r="Z100" s="75">
        <f>NPV(Assumptions!$D$19,N100:$N$259)*(1+Assumptions!$D$19)</f>
        <v>43213374.165209934</v>
      </c>
      <c r="AA100" s="75">
        <f t="shared" si="26"/>
        <v>455969.9399234319</v>
      </c>
      <c r="AC100" s="77">
        <f t="shared" si="36"/>
        <v>75461537.890161127</v>
      </c>
      <c r="AD100" s="77">
        <f>IF(I100=0,0,AC100*'(a) (Soln)'!$C$10-(P100+Q100)*((1+'(a) (Soln)'!$C$10)^(1/2)-1))</f>
        <v>323664.87163083605</v>
      </c>
      <c r="AE100" s="77">
        <f t="shared" si="27"/>
        <v>3506243.7058413625</v>
      </c>
      <c r="AF100" s="77">
        <f t="shared" si="28"/>
        <v>75157216.276044175</v>
      </c>
      <c r="AG100" s="77">
        <f t="shared" si="37"/>
        <v>35911.456167097291</v>
      </c>
      <c r="AH100" s="77">
        <f>AG100*Assumptions!$C$18</f>
        <v>10773.436850129186</v>
      </c>
      <c r="AI100" s="77">
        <f t="shared" si="29"/>
        <v>25138.019316968104</v>
      </c>
      <c r="AK100" s="77">
        <f t="shared" si="30"/>
        <v>35911.4561670986</v>
      </c>
      <c r="AL100" s="80">
        <f t="shared" si="31"/>
        <v>0</v>
      </c>
    </row>
    <row r="101" spans="2:38" x14ac:dyDescent="0.25">
      <c r="B101" s="5">
        <f t="shared" si="19"/>
        <v>94</v>
      </c>
      <c r="C101" s="5">
        <f t="shared" si="20"/>
        <v>94</v>
      </c>
      <c r="D101" s="5">
        <f t="shared" si="21"/>
        <v>7</v>
      </c>
      <c r="E101" s="5">
        <f t="shared" si="22"/>
        <v>53</v>
      </c>
      <c r="F101" s="74">
        <f>1-(1-VLOOKUP(E101,'Annual Mortality Rates'!$B$5:$C$105,2,0))^(1/12)</f>
        <v>1.5763659934686647E-4</v>
      </c>
      <c r="G101" s="74">
        <f>1-(1-IF(D101&gt;=10,'Annual Lapse Rates'!$C$14,VLOOKUP(D101,'Annual Lapse Rates'!$B$3:$C$14,2,0)))^(1/12)</f>
        <v>1.6821425527395739E-3</v>
      </c>
      <c r="I101" s="75">
        <f>IF(D101&gt;=Assumptions!$H$9,0,I100-SUM(J100:K100))</f>
        <v>3120.3993878700717</v>
      </c>
      <c r="J101" s="76">
        <f t="shared" si="23"/>
        <v>0.49188914810788187</v>
      </c>
      <c r="K101" s="76">
        <f t="shared" si="24"/>
        <v>5.2489565918787662</v>
      </c>
      <c r="M101" s="77">
        <f t="shared" si="32"/>
        <v>71787000.878030106</v>
      </c>
      <c r="N101" s="77">
        <f>IF((B101-1)/12-INT((B101-1)/12)=0,I101*Assumptions!$H$4,0)</f>
        <v>0</v>
      </c>
      <c r="O101" s="77">
        <f>N101*Assumptions!$C$6</f>
        <v>0</v>
      </c>
      <c r="P101" s="78">
        <f t="shared" si="25"/>
        <v>132072.22760621077</v>
      </c>
      <c r="Q101" s="78">
        <f>P101*(VLOOKUP(B101-D101*12,Assumptions!$C$22:$D$33,2,0))</f>
        <v>4127.2571126940866</v>
      </c>
      <c r="R101" s="77">
        <f>IF(I101=0,0,(M101+N101-O101-P101)*Assumptions!$C$7)</f>
        <v>35827.464325211949</v>
      </c>
      <c r="S101" s="78">
        <f>IF((B101)/12-INT((B101)/12)=0,(M101+N101-O101-P101-R101)*Assumptions!$C$17,0)</f>
        <v>0</v>
      </c>
      <c r="T101" s="78">
        <f t="shared" si="33"/>
        <v>0</v>
      </c>
      <c r="U101" s="77">
        <f t="shared" si="34"/>
        <v>0</v>
      </c>
      <c r="V101" s="77">
        <f t="shared" si="35"/>
        <v>71619101.18609868</v>
      </c>
      <c r="W101" s="77"/>
      <c r="X101" s="75">
        <f>IF(B101=1,0,IF((B101-1)/12-INT((B101-1)/12)=0,I101*Assumptions!$D$11*(1+Assumptions!$D$16)^(B101-1)+Assumptions!$D$10*N101,0))</f>
        <v>0</v>
      </c>
      <c r="Y101" s="75">
        <f>N101*Assumptions!$C$13</f>
        <v>0</v>
      </c>
      <c r="Z101" s="75">
        <f>NPV(Assumptions!$D$19,N101:$N$259)*(1+Assumptions!$D$19)</f>
        <v>43398889.367449224</v>
      </c>
      <c r="AA101" s="75">
        <f t="shared" si="26"/>
        <v>455969.9399234319</v>
      </c>
      <c r="AC101" s="77">
        <f t="shared" si="36"/>
        <v>75613186.21596761</v>
      </c>
      <c r="AD101" s="77">
        <f>IF(I101=0,0,AC101*'(a) (Soln)'!$C$10-(P101+Q101)*((1+'(a) (Soln)'!$C$10)^(1/2)-1))</f>
        <v>324315.69614737015</v>
      </c>
      <c r="AE101" s="77">
        <f t="shared" si="27"/>
        <v>3826185.3379375041</v>
      </c>
      <c r="AF101" s="77">
        <f t="shared" si="28"/>
        <v>75309505.023147419</v>
      </c>
      <c r="AG101" s="77">
        <f t="shared" si="37"/>
        <v>35827.464325221226</v>
      </c>
      <c r="AH101" s="77">
        <f>AG101*Assumptions!$C$18</f>
        <v>10748.239297566368</v>
      </c>
      <c r="AI101" s="77">
        <f t="shared" si="29"/>
        <v>25079.225027654858</v>
      </c>
      <c r="AK101" s="77">
        <f t="shared" si="30"/>
        <v>35827.464325211942</v>
      </c>
      <c r="AL101" s="80">
        <f t="shared" si="31"/>
        <v>0</v>
      </c>
    </row>
    <row r="102" spans="2:38" x14ac:dyDescent="0.25">
      <c r="B102" s="5">
        <f t="shared" si="19"/>
        <v>95</v>
      </c>
      <c r="C102" s="5">
        <f t="shared" si="20"/>
        <v>95</v>
      </c>
      <c r="D102" s="5">
        <f t="shared" si="21"/>
        <v>7</v>
      </c>
      <c r="E102" s="5">
        <f t="shared" si="22"/>
        <v>53</v>
      </c>
      <c r="F102" s="74">
        <f>1-(1-VLOOKUP(E102,'Annual Mortality Rates'!$B$5:$C$105,2,0))^(1/12)</f>
        <v>1.5763659934686647E-4</v>
      </c>
      <c r="G102" s="74">
        <f>1-(1-IF(D102&gt;=10,'Annual Lapse Rates'!$C$14,VLOOKUP(D102,'Annual Lapse Rates'!$B$3:$C$14,2,0)))^(1/12)</f>
        <v>1.6821425527395739E-3</v>
      </c>
      <c r="I102" s="75">
        <f>IF(D102&gt;=Assumptions!$H$9,0,I101-SUM(J101:K101))</f>
        <v>3114.6585421300852</v>
      </c>
      <c r="J102" s="76">
        <f t="shared" si="23"/>
        <v>0.49098418070805544</v>
      </c>
      <c r="K102" s="76">
        <f t="shared" si="24"/>
        <v>5.2392996709708211</v>
      </c>
      <c r="M102" s="77">
        <f t="shared" si="32"/>
        <v>71619101.18609868</v>
      </c>
      <c r="N102" s="77">
        <f>IF((B102-1)/12-INT((B102-1)/12)=0,I102*Assumptions!$H$4,0)</f>
        <v>0</v>
      </c>
      <c r="O102" s="77">
        <f>N102*Assumptions!$C$6</f>
        <v>0</v>
      </c>
      <c r="P102" s="78">
        <f t="shared" si="25"/>
        <v>131763.32925335362</v>
      </c>
      <c r="Q102" s="78">
        <f>P102*(VLOOKUP(B102-D102*12,Assumptions!$C$22:$D$33,2,0))</f>
        <v>4529.3644430840313</v>
      </c>
      <c r="R102" s="77">
        <f>IF(I102=0,0,(M102+N102-O102-P102)*Assumptions!$C$7)</f>
        <v>35743.66892842266</v>
      </c>
      <c r="S102" s="78">
        <f>IF((B102)/12-INT((B102)/12)=0,(M102+N102-O102-P102-R102)*Assumptions!$C$17,0)</f>
        <v>0</v>
      </c>
      <c r="T102" s="78">
        <f t="shared" si="33"/>
        <v>0</v>
      </c>
      <c r="U102" s="77">
        <f t="shared" si="34"/>
        <v>0</v>
      </c>
      <c r="V102" s="77">
        <f t="shared" si="35"/>
        <v>71451594.18791689</v>
      </c>
      <c r="W102" s="77"/>
      <c r="X102" s="75">
        <f>IF(B102=1,0,IF((B102-1)/12-INT((B102-1)/12)=0,I102*Assumptions!$D$11*(1+Assumptions!$D$16)^(B102-1)+Assumptions!$D$10*N102,0))</f>
        <v>0</v>
      </c>
      <c r="Y102" s="75">
        <f>N102*Assumptions!$C$13</f>
        <v>0</v>
      </c>
      <c r="Z102" s="75">
        <f>NPV(Assumptions!$D$19,N102:$N$259)*(1+Assumptions!$D$19)</f>
        <v>43585200.987254284</v>
      </c>
      <c r="AA102" s="75">
        <f t="shared" si="26"/>
        <v>455969.9399234319</v>
      </c>
      <c r="AC102" s="77">
        <f t="shared" si="36"/>
        <v>75765474.963070855</v>
      </c>
      <c r="AD102" s="77">
        <f>IF(I102=0,0,AC102*'(a) (Soln)'!$C$10-(P102+Q102)*((1+'(a) (Soln)'!$C$10)^(1/2)-1))</f>
        <v>324969.27253850736</v>
      </c>
      <c r="AE102" s="77">
        <f t="shared" si="27"/>
        <v>4146373.7769721746</v>
      </c>
      <c r="AF102" s="77">
        <f t="shared" si="28"/>
        <v>75462437.933061063</v>
      </c>
      <c r="AG102" s="77">
        <f t="shared" si="37"/>
        <v>35743.668928425526</v>
      </c>
      <c r="AH102" s="77">
        <f>AG102*Assumptions!$C$18</f>
        <v>10723.100678527657</v>
      </c>
      <c r="AI102" s="77">
        <f t="shared" si="29"/>
        <v>25020.568249897871</v>
      </c>
      <c r="AK102" s="77">
        <f t="shared" si="30"/>
        <v>35743.668928422674</v>
      </c>
      <c r="AL102" s="80">
        <f t="shared" si="31"/>
        <v>0</v>
      </c>
    </row>
    <row r="103" spans="2:38" x14ac:dyDescent="0.25">
      <c r="B103" s="5">
        <f t="shared" si="19"/>
        <v>96</v>
      </c>
      <c r="C103" s="5">
        <f t="shared" si="20"/>
        <v>96</v>
      </c>
      <c r="D103" s="5">
        <f t="shared" si="21"/>
        <v>7</v>
      </c>
      <c r="E103" s="5">
        <f t="shared" si="22"/>
        <v>53</v>
      </c>
      <c r="F103" s="74">
        <f>1-(1-VLOOKUP(E103,'Annual Mortality Rates'!$B$5:$C$105,2,0))^(1/12)</f>
        <v>1.5763659934686647E-4</v>
      </c>
      <c r="G103" s="74">
        <f>1-(1-IF(D103&gt;=10,'Annual Lapse Rates'!$C$14,VLOOKUP(D103,'Annual Lapse Rates'!$B$3:$C$14,2,0)))^(1/12)</f>
        <v>1.6821425527395739E-3</v>
      </c>
      <c r="I103" s="75">
        <f>IF(D103&gt;=Assumptions!$H$9,0,I102-SUM(J102:K102))</f>
        <v>3108.9282582784062</v>
      </c>
      <c r="J103" s="76">
        <f t="shared" si="23"/>
        <v>0.49008087824838453</v>
      </c>
      <c r="K103" s="76">
        <f t="shared" si="24"/>
        <v>5.2296605166646355</v>
      </c>
      <c r="M103" s="77">
        <f t="shared" si="32"/>
        <v>71451594.18791689</v>
      </c>
      <c r="N103" s="77">
        <f>IF((B103-1)/12-INT((B103-1)/12)=0,I103*Assumptions!$H$4,0)</f>
        <v>0</v>
      </c>
      <c r="O103" s="77">
        <f>N103*Assumptions!$C$6</f>
        <v>0</v>
      </c>
      <c r="P103" s="78">
        <f t="shared" si="25"/>
        <v>131455.15337027016</v>
      </c>
      <c r="Q103" s="78">
        <f>P103*(VLOOKUP(B103-D103*12,Assumptions!$C$22:$D$33,2,0))</f>
        <v>4929.5682513851316</v>
      </c>
      <c r="R103" s="77">
        <f>IF(I103=0,0,(M103+N103-O103-P103)*Assumptions!$C$7)</f>
        <v>35660.06951727331</v>
      </c>
      <c r="S103" s="78">
        <f>IF((B103)/12-INT((B103)/12)=0,(M103+N103-O103-P103-R103)*Assumptions!$C$17,0)</f>
        <v>3564223.9482514672</v>
      </c>
      <c r="T103" s="78">
        <f t="shared" si="33"/>
        <v>0</v>
      </c>
      <c r="U103" s="77">
        <f t="shared" si="34"/>
        <v>0</v>
      </c>
      <c r="V103" s="77">
        <f t="shared" si="35"/>
        <v>74848702.913280815</v>
      </c>
      <c r="W103" s="77"/>
      <c r="X103" s="75">
        <f>IF(B103=1,0,IF((B103-1)/12-INT((B103-1)/12)=0,I103*Assumptions!$D$11*(1+Assumptions!$D$16)^(B103-1)+Assumptions!$D$10*N103,0))</f>
        <v>0</v>
      </c>
      <c r="Y103" s="75">
        <f>N103*Assumptions!$C$13</f>
        <v>0</v>
      </c>
      <c r="Z103" s="75">
        <f>NPV(Assumptions!$D$19,N103:$N$259)*(1+Assumptions!$D$19)</f>
        <v>43772312.443649188</v>
      </c>
      <c r="AA103" s="75">
        <f t="shared" si="26"/>
        <v>455969.9399234319</v>
      </c>
      <c r="AC103" s="77">
        <f t="shared" si="36"/>
        <v>75918407.872984499</v>
      </c>
      <c r="AD103" s="77">
        <f>IF(I103=0,0,AC103*'(a) (Soln)'!$C$10-(P103+Q103)*((1+'(a) (Soln)'!$C$10)^(1/2)-1))</f>
        <v>325625.61685579276</v>
      </c>
      <c r="AE103" s="77">
        <f t="shared" si="27"/>
        <v>4466813.685067609</v>
      </c>
      <c r="AF103" s="77">
        <f t="shared" si="28"/>
        <v>75616018.758777931</v>
      </c>
      <c r="AG103" s="77">
        <f t="shared" si="37"/>
        <v>35660.06951726944</v>
      </c>
      <c r="AH103" s="77">
        <f>AG103*Assumptions!$C$18</f>
        <v>10698.020855180832</v>
      </c>
      <c r="AI103" s="77">
        <f t="shared" si="29"/>
        <v>24962.048662088608</v>
      </c>
      <c r="AK103" s="77">
        <f t="shared" si="30"/>
        <v>35660.069517273281</v>
      </c>
      <c r="AL103" s="80">
        <f t="shared" si="31"/>
        <v>0</v>
      </c>
    </row>
    <row r="104" spans="2:38" x14ac:dyDescent="0.25">
      <c r="B104" s="5">
        <f t="shared" si="19"/>
        <v>97</v>
      </c>
      <c r="C104" s="5">
        <f t="shared" si="20"/>
        <v>97</v>
      </c>
      <c r="D104" s="5">
        <f t="shared" si="21"/>
        <v>8</v>
      </c>
      <c r="E104" s="5">
        <f t="shared" si="22"/>
        <v>54</v>
      </c>
      <c r="F104" s="74">
        <f>1-(1-VLOOKUP(E104,'Annual Mortality Rates'!$B$5:$C$105,2,0))^(1/12)</f>
        <v>1.7349879770289789E-4</v>
      </c>
      <c r="G104" s="74">
        <f>1-(1-IF(D104&gt;=10,'Annual Lapse Rates'!$C$14,VLOOKUP(D104,'Annual Lapse Rates'!$B$3:$C$14,2,0)))^(1/12)</f>
        <v>1.6821425527395739E-3</v>
      </c>
      <c r="I104" s="75">
        <f>IF(D104&gt;=Assumptions!$H$9,0,I103-SUM(J103:K103))</f>
        <v>3103.2085168834933</v>
      </c>
      <c r="J104" s="76">
        <f t="shared" si="23"/>
        <v>0.53840294670067901</v>
      </c>
      <c r="K104" s="76">
        <f t="shared" si="24"/>
        <v>5.2200390962735863</v>
      </c>
      <c r="M104" s="77">
        <f t="shared" si="32"/>
        <v>74848702.913280815</v>
      </c>
      <c r="N104" s="77">
        <f>IF((B104-1)/12-INT((B104-1)/12)=0,I104*Assumptions!$H$4,0)</f>
        <v>7758021.292208733</v>
      </c>
      <c r="O104" s="77">
        <f>N104*Assumptions!$C$6</f>
        <v>77580.212922087332</v>
      </c>
      <c r="P104" s="78">
        <f t="shared" si="25"/>
        <v>153144.49220922909</v>
      </c>
      <c r="Q104" s="78">
        <f>P104*(VLOOKUP(B104-D104*12,Assumptions!$C$22:$D$33,2,0))</f>
        <v>478.57653815384094</v>
      </c>
      <c r="R104" s="77">
        <f>IF(I104=0,0,(M104+N104-O104-P104)*Assumptions!$C$7)</f>
        <v>41187.999750179122</v>
      </c>
      <c r="S104" s="78">
        <f>IF((B104)/12-INT((B104)/12)=0,(M104+N104-O104-P104-R104)*Assumptions!$C$17,0)</f>
        <v>0</v>
      </c>
      <c r="T104" s="78">
        <f t="shared" si="33"/>
        <v>0</v>
      </c>
      <c r="U104" s="77">
        <f t="shared" si="34"/>
        <v>0</v>
      </c>
      <c r="V104" s="77">
        <f t="shared" si="35"/>
        <v>82334811.500608057</v>
      </c>
      <c r="W104" s="77"/>
      <c r="X104" s="75">
        <f>IF(B104=1,0,IF((B104-1)/12-INT((B104-1)/12)=0,I104*Assumptions!$D$11*(1+Assumptions!$D$16)^(B104-1)+Assumptions!$D$10*N104,0))</f>
        <v>62423.47836612611</v>
      </c>
      <c r="Y104" s="75">
        <f>N104*Assumptions!$C$13</f>
        <v>38790.106461043666</v>
      </c>
      <c r="Z104" s="75">
        <f>NPV(Assumptions!$D$19,N104:$N$259)*(1+Assumptions!$D$19)</f>
        <v>43960227.170335867</v>
      </c>
      <c r="AA104" s="75">
        <f t="shared" si="26"/>
        <v>403400.94988339726</v>
      </c>
      <c r="AC104" s="77">
        <f t="shared" si="36"/>
        <v>83752429.777988017</v>
      </c>
      <c r="AD104" s="77">
        <f>IF(I104=0,0,AC104*'(a) (Soln)'!$C$10-(P104+Q104)*((1+'(a) (Soln)'!$C$10)^(1/2)-1))</f>
        <v>359220.14426340547</v>
      </c>
      <c r="AE104" s="77">
        <f t="shared" si="27"/>
        <v>1223285.7854205556</v>
      </c>
      <c r="AF104" s="77">
        <f t="shared" si="28"/>
        <v>83513437.903870448</v>
      </c>
      <c r="AG104" s="77">
        <f t="shared" si="37"/>
        <v>-35014.362194931135</v>
      </c>
      <c r="AH104" s="77">
        <f>AG104*Assumptions!$C$18</f>
        <v>-10504.30865847934</v>
      </c>
      <c r="AI104" s="77">
        <f t="shared" si="29"/>
        <v>-24510.053536451793</v>
      </c>
      <c r="AK104" s="77">
        <f t="shared" si="30"/>
        <v>-35014.362194937945</v>
      </c>
      <c r="AL104" s="80">
        <f t="shared" si="31"/>
        <v>0</v>
      </c>
    </row>
    <row r="105" spans="2:38" x14ac:dyDescent="0.25">
      <c r="B105" s="5">
        <f t="shared" si="19"/>
        <v>98</v>
      </c>
      <c r="C105" s="5">
        <f t="shared" si="20"/>
        <v>98</v>
      </c>
      <c r="D105" s="5">
        <f t="shared" si="21"/>
        <v>8</v>
      </c>
      <c r="E105" s="5">
        <f t="shared" si="22"/>
        <v>54</v>
      </c>
      <c r="F105" s="74">
        <f>1-(1-VLOOKUP(E105,'Annual Mortality Rates'!$B$5:$C$105,2,0))^(1/12)</f>
        <v>1.7349879770289789E-4</v>
      </c>
      <c r="G105" s="74">
        <f>1-(1-IF(D105&gt;=10,'Annual Lapse Rates'!$C$14,VLOOKUP(D105,'Annual Lapse Rates'!$B$3:$C$14,2,0)))^(1/12)</f>
        <v>1.6821425527395739E-3</v>
      </c>
      <c r="I105" s="75">
        <f>IF(D105&gt;=Assumptions!$H$9,0,I104-SUM(J104:K104))</f>
        <v>3097.4500748405189</v>
      </c>
      <c r="J105" s="76">
        <f t="shared" si="23"/>
        <v>0.53740386392958117</v>
      </c>
      <c r="K105" s="76">
        <f t="shared" si="24"/>
        <v>5.2103525758756151</v>
      </c>
      <c r="M105" s="77">
        <f t="shared" si="32"/>
        <v>82334811.500608057</v>
      </c>
      <c r="N105" s="77">
        <f>IF((B105-1)/12-INT((B105-1)/12)=0,I105*Assumptions!$H$4,0)</f>
        <v>0</v>
      </c>
      <c r="O105" s="77">
        <f>N105*Assumptions!$C$6</f>
        <v>0</v>
      </c>
      <c r="P105" s="78">
        <f t="shared" si="25"/>
        <v>152783.88080141472</v>
      </c>
      <c r="Q105" s="78">
        <f>P105*(VLOOKUP(B105-D105*12,Assumptions!$C$22:$D$33,2,0))</f>
        <v>954.89925500884203</v>
      </c>
      <c r="R105" s="77">
        <f>IF(I105=0,0,(M105+N105-O105-P105)*Assumptions!$C$7)</f>
        <v>41091.013809903321</v>
      </c>
      <c r="S105" s="78">
        <f>IF((B105)/12-INT((B105)/12)=0,(M105+N105-O105-P105-R105)*Assumptions!$C$17,0)</f>
        <v>0</v>
      </c>
      <c r="T105" s="78">
        <f t="shared" si="33"/>
        <v>0</v>
      </c>
      <c r="U105" s="77">
        <f t="shared" si="34"/>
        <v>0</v>
      </c>
      <c r="V105" s="77">
        <f t="shared" si="35"/>
        <v>82140936.605996743</v>
      </c>
      <c r="W105" s="77"/>
      <c r="X105" s="75">
        <f>IF(B105=1,0,IF((B105-1)/12-INT((B105-1)/12)=0,I105*Assumptions!$D$11*(1+Assumptions!$D$16)^(B105-1)+Assumptions!$D$10*N105,0))</f>
        <v>0</v>
      </c>
      <c r="Y105" s="75">
        <f>N105*Assumptions!$C$13</f>
        <v>0</v>
      </c>
      <c r="Z105" s="75">
        <f>NPV(Assumptions!$D$19,N105:$N$259)*(1+Assumptions!$D$19)</f>
        <v>36357622.104578525</v>
      </c>
      <c r="AA105" s="75">
        <f t="shared" si="26"/>
        <v>403400.94988339726</v>
      </c>
      <c r="AC105" s="77">
        <f t="shared" si="36"/>
        <v>83916838.85375385</v>
      </c>
      <c r="AD105" s="77">
        <f>IF(I105=0,0,AC105*'(a) (Soln)'!$C$10-(P105+Q105)*((1+'(a) (Soln)'!$C$10)^(1/2)-1))</f>
        <v>359925.70502835087</v>
      </c>
      <c r="AE105" s="77">
        <f t="shared" si="27"/>
        <v>1582027.3531457931</v>
      </c>
      <c r="AF105" s="77">
        <f t="shared" si="28"/>
        <v>83678533.815032482</v>
      </c>
      <c r="AG105" s="77">
        <f t="shared" si="37"/>
        <v>41091.01380989363</v>
      </c>
      <c r="AH105" s="77">
        <f>AG105*Assumptions!$C$18</f>
        <v>12327.304142968089</v>
      </c>
      <c r="AI105" s="77">
        <f t="shared" si="29"/>
        <v>28763.709666925541</v>
      </c>
      <c r="AK105" s="77">
        <f t="shared" si="30"/>
        <v>41091.01380990335</v>
      </c>
      <c r="AL105" s="80">
        <f t="shared" si="31"/>
        <v>0</v>
      </c>
    </row>
    <row r="106" spans="2:38" x14ac:dyDescent="0.25">
      <c r="B106" s="5">
        <f t="shared" si="19"/>
        <v>99</v>
      </c>
      <c r="C106" s="5">
        <f t="shared" si="20"/>
        <v>99</v>
      </c>
      <c r="D106" s="5">
        <f t="shared" si="21"/>
        <v>8</v>
      </c>
      <c r="E106" s="5">
        <f t="shared" si="22"/>
        <v>54</v>
      </c>
      <c r="F106" s="74">
        <f>1-(1-VLOOKUP(E106,'Annual Mortality Rates'!$B$5:$C$105,2,0))^(1/12)</f>
        <v>1.7349879770289789E-4</v>
      </c>
      <c r="G106" s="74">
        <f>1-(1-IF(D106&gt;=10,'Annual Lapse Rates'!$C$14,VLOOKUP(D106,'Annual Lapse Rates'!$B$3:$C$14,2,0)))^(1/12)</f>
        <v>1.6821425527395739E-3</v>
      </c>
      <c r="I106" s="75">
        <f>IF(D106&gt;=Assumptions!$H$9,0,I105-SUM(J105:K105))</f>
        <v>3091.7023184007139</v>
      </c>
      <c r="J106" s="76">
        <f t="shared" si="23"/>
        <v>0.53640663509778586</v>
      </c>
      <c r="K106" s="76">
        <f t="shared" si="24"/>
        <v>5.2006840301854362</v>
      </c>
      <c r="M106" s="77">
        <f t="shared" si="32"/>
        <v>82140936.605996743</v>
      </c>
      <c r="N106" s="77">
        <f>IF((B106-1)/12-INT((B106-1)/12)=0,I106*Assumptions!$H$4,0)</f>
        <v>0</v>
      </c>
      <c r="O106" s="77">
        <f>N106*Assumptions!$C$6</f>
        <v>0</v>
      </c>
      <c r="P106" s="78">
        <f t="shared" si="25"/>
        <v>152424.11853016127</v>
      </c>
      <c r="Q106" s="78">
        <f>P106*(VLOOKUP(B106-D106*12,Assumptions!$C$22:$D$33,2,0))</f>
        <v>1428.9761112202621</v>
      </c>
      <c r="R106" s="77">
        <f>IF(I106=0,0,(M106+N106-O106-P106)*Assumptions!$C$7)</f>
        <v>40994.256243733296</v>
      </c>
      <c r="S106" s="78">
        <f>IF((B106)/12-INT((B106)/12)=0,(M106+N106-O106-P106-R106)*Assumptions!$C$17,0)</f>
        <v>0</v>
      </c>
      <c r="T106" s="78">
        <f t="shared" si="33"/>
        <v>0</v>
      </c>
      <c r="U106" s="77">
        <f t="shared" si="34"/>
        <v>0</v>
      </c>
      <c r="V106" s="77">
        <f t="shared" si="35"/>
        <v>81947518.231222853</v>
      </c>
      <c r="W106" s="77"/>
      <c r="X106" s="75">
        <f>IF(B106=1,0,IF((B106-1)/12-INT((B106-1)/12)=0,I106*Assumptions!$D$11*(1+Assumptions!$D$16)^(B106-1)+Assumptions!$D$10*N106,0))</f>
        <v>0</v>
      </c>
      <c r="Y106" s="75">
        <f>N106*Assumptions!$C$13</f>
        <v>0</v>
      </c>
      <c r="Z106" s="75">
        <f>NPV(Assumptions!$D$19,N106:$N$259)*(1+Assumptions!$D$19)</f>
        <v>36513705.533562422</v>
      </c>
      <c r="AA106" s="75">
        <f t="shared" si="26"/>
        <v>403400.94988339726</v>
      </c>
      <c r="AC106" s="77">
        <f t="shared" si="36"/>
        <v>84081934.764915884</v>
      </c>
      <c r="AD106" s="77">
        <f>IF(I106=0,0,AC106*'(a) (Soln)'!$C$10-(P106+Q106)*((1+'(a) (Soln)'!$C$10)^(1/2)-1))</f>
        <v>360634.217375484</v>
      </c>
      <c r="AE106" s="77">
        <f t="shared" si="27"/>
        <v>1940998.1589191407</v>
      </c>
      <c r="AF106" s="77">
        <f t="shared" si="28"/>
        <v>83844320.681522861</v>
      </c>
      <c r="AG106" s="77">
        <f t="shared" si="37"/>
        <v>40994.256243723503</v>
      </c>
      <c r="AH106" s="77">
        <f>AG106*Assumptions!$C$18</f>
        <v>12298.276873117051</v>
      </c>
      <c r="AI106" s="77">
        <f t="shared" si="29"/>
        <v>28695.979370606452</v>
      </c>
      <c r="AK106" s="77">
        <f t="shared" si="30"/>
        <v>40994.256243733282</v>
      </c>
      <c r="AL106" s="80">
        <f t="shared" si="31"/>
        <v>0</v>
      </c>
    </row>
    <row r="107" spans="2:38" x14ac:dyDescent="0.25">
      <c r="B107" s="5">
        <f t="shared" si="19"/>
        <v>100</v>
      </c>
      <c r="C107" s="5">
        <f t="shared" si="20"/>
        <v>100</v>
      </c>
      <c r="D107" s="5">
        <f t="shared" si="21"/>
        <v>8</v>
      </c>
      <c r="E107" s="5">
        <f t="shared" si="22"/>
        <v>54</v>
      </c>
      <c r="F107" s="74">
        <f>1-(1-VLOOKUP(E107,'Annual Mortality Rates'!$B$5:$C$105,2,0))^(1/12)</f>
        <v>1.7349879770289789E-4</v>
      </c>
      <c r="G107" s="74">
        <f>1-(1-IF(D107&gt;=10,'Annual Lapse Rates'!$C$14,VLOOKUP(D107,'Annual Lapse Rates'!$B$3:$C$14,2,0)))^(1/12)</f>
        <v>1.6821425527395739E-3</v>
      </c>
      <c r="I107" s="75">
        <f>IF(D107&gt;=Assumptions!$H$9,0,I106-SUM(J106:K106))</f>
        <v>3085.9652277354307</v>
      </c>
      <c r="J107" s="76">
        <f t="shared" si="23"/>
        <v>0.53541125676504675</v>
      </c>
      <c r="K107" s="76">
        <f t="shared" si="24"/>
        <v>5.1910334258484383</v>
      </c>
      <c r="M107" s="77">
        <f t="shared" si="32"/>
        <v>81947518.231222853</v>
      </c>
      <c r="N107" s="77">
        <f>IF((B107-1)/12-INT((B107-1)/12)=0,I107*Assumptions!$H$4,0)</f>
        <v>0</v>
      </c>
      <c r="O107" s="77">
        <f>N107*Assumptions!$C$6</f>
        <v>0</v>
      </c>
      <c r="P107" s="78">
        <f t="shared" si="25"/>
        <v>152065.20339599546</v>
      </c>
      <c r="Q107" s="78">
        <f>P107*(VLOOKUP(B107-D107*12,Assumptions!$C$22:$D$33,2,0))</f>
        <v>1900.8150424499433</v>
      </c>
      <c r="R107" s="77">
        <f>IF(I107=0,0,(M107+N107-O107-P107)*Assumptions!$C$7)</f>
        <v>40897.726513913432</v>
      </c>
      <c r="S107" s="78">
        <f>IF((B107)/12-INT((B107)/12)=0,(M107+N107-O107-P107-R107)*Assumptions!$C$17,0)</f>
        <v>0</v>
      </c>
      <c r="T107" s="78">
        <f t="shared" si="33"/>
        <v>0</v>
      </c>
      <c r="U107" s="77">
        <f t="shared" si="34"/>
        <v>0</v>
      </c>
      <c r="V107" s="77">
        <f t="shared" si="35"/>
        <v>81754555.301312953</v>
      </c>
      <c r="W107" s="77"/>
      <c r="X107" s="75">
        <f>IF(B107=1,0,IF((B107-1)/12-INT((B107-1)/12)=0,I107*Assumptions!$D$11*(1+Assumptions!$D$16)^(B107-1)+Assumptions!$D$10*N107,0))</f>
        <v>0</v>
      </c>
      <c r="Y107" s="75">
        <f>N107*Assumptions!$C$13</f>
        <v>0</v>
      </c>
      <c r="Z107" s="75">
        <f>NPV(Assumptions!$D$19,N107:$N$259)*(1+Assumptions!$D$19)</f>
        <v>36670459.029382199</v>
      </c>
      <c r="AA107" s="75">
        <f t="shared" si="26"/>
        <v>403400.94988339726</v>
      </c>
      <c r="AC107" s="77">
        <f t="shared" si="36"/>
        <v>84247721.631406263</v>
      </c>
      <c r="AD107" s="77">
        <f>IF(I107=0,0,AC107*'(a) (Soln)'!$C$10-(P107+Q107)*((1+'(a) (Soln)'!$C$10)^(1/2)-1))</f>
        <v>361345.69897896302</v>
      </c>
      <c r="AE107" s="77">
        <f t="shared" si="27"/>
        <v>2300203.4001834095</v>
      </c>
      <c r="AF107" s="77">
        <f t="shared" si="28"/>
        <v>84010802.635549471</v>
      </c>
      <c r="AG107" s="77">
        <f t="shared" si="37"/>
        <v>40897.726513907954</v>
      </c>
      <c r="AH107" s="77">
        <f>AG107*Assumptions!$C$18</f>
        <v>12269.317954172386</v>
      </c>
      <c r="AI107" s="77">
        <f t="shared" si="29"/>
        <v>28628.408559735566</v>
      </c>
      <c r="AK107" s="77">
        <f t="shared" si="30"/>
        <v>40897.726513913425</v>
      </c>
      <c r="AL107" s="80">
        <f t="shared" si="31"/>
        <v>0</v>
      </c>
    </row>
    <row r="108" spans="2:38" x14ac:dyDescent="0.25">
      <c r="B108" s="5">
        <f t="shared" si="19"/>
        <v>101</v>
      </c>
      <c r="C108" s="5">
        <f t="shared" si="20"/>
        <v>101</v>
      </c>
      <c r="D108" s="5">
        <f t="shared" si="21"/>
        <v>8</v>
      </c>
      <c r="E108" s="5">
        <f t="shared" si="22"/>
        <v>54</v>
      </c>
      <c r="F108" s="74">
        <f>1-(1-VLOOKUP(E108,'Annual Mortality Rates'!$B$5:$C$105,2,0))^(1/12)</f>
        <v>1.7349879770289789E-4</v>
      </c>
      <c r="G108" s="74">
        <f>1-(1-IF(D108&gt;=10,'Annual Lapse Rates'!$C$14,VLOOKUP(D108,'Annual Lapse Rates'!$B$3:$C$14,2,0)))^(1/12)</f>
        <v>1.6821425527395739E-3</v>
      </c>
      <c r="I108" s="75">
        <f>IF(D108&gt;=Assumptions!$H$9,0,I107-SUM(J107:K107))</f>
        <v>3080.2387830528173</v>
      </c>
      <c r="J108" s="76">
        <f t="shared" si="23"/>
        <v>0.53441772549750111</v>
      </c>
      <c r="K108" s="76">
        <f t="shared" si="24"/>
        <v>5.1814007295719051</v>
      </c>
      <c r="M108" s="77">
        <f t="shared" si="32"/>
        <v>81754555.301312953</v>
      </c>
      <c r="N108" s="77">
        <f>IF((B108-1)/12-INT((B108-1)/12)=0,I108*Assumptions!$H$4,0)</f>
        <v>0</v>
      </c>
      <c r="O108" s="77">
        <f>N108*Assumptions!$C$6</f>
        <v>0</v>
      </c>
      <c r="P108" s="78">
        <f t="shared" si="25"/>
        <v>151707.13340415212</v>
      </c>
      <c r="Q108" s="78">
        <f>P108*(VLOOKUP(B108-D108*12,Assumptions!$C$22:$D$33,2,0))</f>
        <v>2370.4239594398769</v>
      </c>
      <c r="R108" s="77">
        <f>IF(I108=0,0,(M108+N108-O108-P108)*Assumptions!$C$7)</f>
        <v>40801.4240839544</v>
      </c>
      <c r="S108" s="78">
        <f>IF((B108)/12-INT((B108)/12)=0,(M108+N108-O108-P108-R108)*Assumptions!$C$17,0)</f>
        <v>0</v>
      </c>
      <c r="T108" s="78">
        <f t="shared" si="33"/>
        <v>0</v>
      </c>
      <c r="U108" s="77">
        <f t="shared" si="34"/>
        <v>0</v>
      </c>
      <c r="V108" s="77">
        <f t="shared" si="35"/>
        <v>81562046.743824854</v>
      </c>
      <c r="W108" s="77"/>
      <c r="X108" s="75">
        <f>IF(B108=1,0,IF((B108-1)/12-INT((B108-1)/12)=0,I108*Assumptions!$D$11*(1+Assumptions!$D$16)^(B108-1)+Assumptions!$D$10*N108,0))</f>
        <v>0</v>
      </c>
      <c r="Y108" s="75">
        <f>N108*Assumptions!$C$13</f>
        <v>0</v>
      </c>
      <c r="Z108" s="75">
        <f>NPV(Assumptions!$D$19,N108:$N$259)*(1+Assumptions!$D$19)</f>
        <v>36827885.46863766</v>
      </c>
      <c r="AA108" s="75">
        <f t="shared" si="26"/>
        <v>403400.94988339726</v>
      </c>
      <c r="AC108" s="77">
        <f t="shared" si="36"/>
        <v>84414203.585432872</v>
      </c>
      <c r="AD108" s="77">
        <f>IF(I108=0,0,AC108*'(a) (Soln)'!$C$10-(P108+Q108)*((1+'(a) (Soln)'!$C$10)^(1/2)-1))</f>
        <v>362060.16756568907</v>
      </c>
      <c r="AE108" s="77">
        <f t="shared" si="27"/>
        <v>2659648.2841199189</v>
      </c>
      <c r="AF108" s="77">
        <f t="shared" si="28"/>
        <v>84177983.821667627</v>
      </c>
      <c r="AG108" s="77">
        <f t="shared" si="37"/>
        <v>40801.424083941354</v>
      </c>
      <c r="AH108" s="77">
        <f>AG108*Assumptions!$C$18</f>
        <v>12240.427225182406</v>
      </c>
      <c r="AI108" s="77">
        <f t="shared" si="29"/>
        <v>28560.996858758946</v>
      </c>
      <c r="AK108" s="77">
        <f t="shared" si="30"/>
        <v>40801.424083954422</v>
      </c>
      <c r="AL108" s="80">
        <f t="shared" si="31"/>
        <v>0</v>
      </c>
    </row>
    <row r="109" spans="2:38" x14ac:dyDescent="0.25">
      <c r="B109" s="5">
        <f t="shared" si="19"/>
        <v>102</v>
      </c>
      <c r="C109" s="5">
        <f t="shared" si="20"/>
        <v>102</v>
      </c>
      <c r="D109" s="5">
        <f t="shared" si="21"/>
        <v>8</v>
      </c>
      <c r="E109" s="5">
        <f t="shared" si="22"/>
        <v>54</v>
      </c>
      <c r="F109" s="74">
        <f>1-(1-VLOOKUP(E109,'Annual Mortality Rates'!$B$5:$C$105,2,0))^(1/12)</f>
        <v>1.7349879770289789E-4</v>
      </c>
      <c r="G109" s="74">
        <f>1-(1-IF(D109&gt;=10,'Annual Lapse Rates'!$C$14,VLOOKUP(D109,'Annual Lapse Rates'!$B$3:$C$14,2,0)))^(1/12)</f>
        <v>1.6821425527395739E-3</v>
      </c>
      <c r="I109" s="75">
        <f>IF(D109&gt;=Assumptions!$H$9,0,I108-SUM(J108:K108))</f>
        <v>3074.5229645977479</v>
      </c>
      <c r="J109" s="76">
        <f t="shared" si="23"/>
        <v>0.53342603786765852</v>
      </c>
      <c r="K109" s="76">
        <f t="shared" si="24"/>
        <v>5.1717859081248987</v>
      </c>
      <c r="M109" s="77">
        <f t="shared" si="32"/>
        <v>81562046.743824854</v>
      </c>
      <c r="N109" s="77">
        <f>IF((B109-1)/12-INT((B109-1)/12)=0,I109*Assumptions!$H$4,0)</f>
        <v>0</v>
      </c>
      <c r="O109" s="77">
        <f>N109*Assumptions!$C$6</f>
        <v>0</v>
      </c>
      <c r="P109" s="78">
        <f t="shared" si="25"/>
        <v>151349.90656456319</v>
      </c>
      <c r="Q109" s="78">
        <f>P109*(VLOOKUP(B109-D109*12,Assumptions!$C$22:$D$33,2,0))</f>
        <v>2837.8107480855601</v>
      </c>
      <c r="R109" s="77">
        <f>IF(I109=0,0,(M109+N109-O109-P109)*Assumptions!$C$7)</f>
        <v>40705.348418630143</v>
      </c>
      <c r="S109" s="78">
        <f>IF((B109)/12-INT((B109)/12)=0,(M109+N109-O109-P109-R109)*Assumptions!$C$17,0)</f>
        <v>0</v>
      </c>
      <c r="T109" s="78">
        <f t="shared" si="33"/>
        <v>0</v>
      </c>
      <c r="U109" s="77">
        <f t="shared" si="34"/>
        <v>0</v>
      </c>
      <c r="V109" s="77">
        <f t="shared" si="35"/>
        <v>81369991.488841668</v>
      </c>
      <c r="W109" s="77"/>
      <c r="X109" s="75">
        <f>IF(B109=1,0,IF((B109-1)/12-INT((B109-1)/12)=0,I109*Assumptions!$D$11*(1+Assumptions!$D$16)^(B109-1)+Assumptions!$D$10*N109,0))</f>
        <v>0</v>
      </c>
      <c r="Y109" s="75">
        <f>N109*Assumptions!$C$13</f>
        <v>0</v>
      </c>
      <c r="Z109" s="75">
        <f>NPV(Assumptions!$D$19,N109:$N$259)*(1+Assumptions!$D$19)</f>
        <v>36985987.740277909</v>
      </c>
      <c r="AA109" s="75">
        <f t="shared" si="26"/>
        <v>403400.94988339726</v>
      </c>
      <c r="AC109" s="77">
        <f t="shared" si="36"/>
        <v>84581384.771551028</v>
      </c>
      <c r="AD109" s="77">
        <f>IF(I109=0,0,AC109*'(a) (Soln)'!$C$10-(P109+Q109)*((1+'(a) (Soln)'!$C$10)^(1/2)-1))</f>
        <v>362777.64091561438</v>
      </c>
      <c r="AE109" s="77">
        <f t="shared" si="27"/>
        <v>3019338.0277261734</v>
      </c>
      <c r="AF109" s="77">
        <f t="shared" si="28"/>
        <v>84345868.396851972</v>
      </c>
      <c r="AG109" s="77">
        <f t="shared" si="37"/>
        <v>40705.348418620386</v>
      </c>
      <c r="AH109" s="77">
        <f>AG109*Assumptions!$C$18</f>
        <v>12211.604525586115</v>
      </c>
      <c r="AI109" s="77">
        <f t="shared" si="29"/>
        <v>28493.743893034269</v>
      </c>
      <c r="AK109" s="77">
        <f t="shared" si="30"/>
        <v>40705.348418630136</v>
      </c>
      <c r="AL109" s="80">
        <f t="shared" si="31"/>
        <v>0</v>
      </c>
    </row>
    <row r="110" spans="2:38" x14ac:dyDescent="0.25">
      <c r="B110" s="5">
        <f t="shared" si="19"/>
        <v>103</v>
      </c>
      <c r="C110" s="5">
        <f t="shared" si="20"/>
        <v>103</v>
      </c>
      <c r="D110" s="5">
        <f t="shared" si="21"/>
        <v>8</v>
      </c>
      <c r="E110" s="5">
        <f t="shared" si="22"/>
        <v>54</v>
      </c>
      <c r="F110" s="74">
        <f>1-(1-VLOOKUP(E110,'Annual Mortality Rates'!$B$5:$C$105,2,0))^(1/12)</f>
        <v>1.7349879770289789E-4</v>
      </c>
      <c r="G110" s="74">
        <f>1-(1-IF(D110&gt;=10,'Annual Lapse Rates'!$C$14,VLOOKUP(D110,'Annual Lapse Rates'!$B$3:$C$14,2,0)))^(1/12)</f>
        <v>1.6821425527395739E-3</v>
      </c>
      <c r="I110" s="75">
        <f>IF(D110&gt;=Assumptions!$H$9,0,I109-SUM(J109:K109))</f>
        <v>3068.8177526517552</v>
      </c>
      <c r="J110" s="76">
        <f t="shared" si="23"/>
        <v>0.53243619045438861</v>
      </c>
      <c r="K110" s="76">
        <f t="shared" si="24"/>
        <v>5.1621889283381455</v>
      </c>
      <c r="M110" s="77">
        <f t="shared" si="32"/>
        <v>81369991.488841668</v>
      </c>
      <c r="N110" s="77">
        <f>IF((B110-1)/12-INT((B110-1)/12)=0,I110*Assumptions!$H$4,0)</f>
        <v>0</v>
      </c>
      <c r="O110" s="77">
        <f>N110*Assumptions!$C$6</f>
        <v>0</v>
      </c>
      <c r="P110" s="78">
        <f t="shared" si="25"/>
        <v>150993.52089184659</v>
      </c>
      <c r="Q110" s="78">
        <f>P110*(VLOOKUP(B110-D110*12,Assumptions!$C$22:$D$33,2,0))</f>
        <v>3302.9832695091445</v>
      </c>
      <c r="R110" s="77">
        <f>IF(I110=0,0,(M110+N110-O110-P110)*Assumptions!$C$7)</f>
        <v>40609.498983974911</v>
      </c>
      <c r="S110" s="78">
        <f>IF((B110)/12-INT((B110)/12)=0,(M110+N110-O110-P110-R110)*Assumptions!$C$17,0)</f>
        <v>0</v>
      </c>
      <c r="T110" s="78">
        <f t="shared" si="33"/>
        <v>0</v>
      </c>
      <c r="U110" s="77">
        <f t="shared" si="34"/>
        <v>0</v>
      </c>
      <c r="V110" s="77">
        <f t="shared" si="35"/>
        <v>81178388.468965843</v>
      </c>
      <c r="W110" s="77"/>
      <c r="X110" s="75">
        <f>IF(B110=1,0,IF((B110-1)/12-INT((B110-1)/12)=0,I110*Assumptions!$D$11*(1+Assumptions!$D$16)^(B110-1)+Assumptions!$D$10*N110,0))</f>
        <v>0</v>
      </c>
      <c r="Y110" s="75">
        <f>N110*Assumptions!$C$13</f>
        <v>0</v>
      </c>
      <c r="Z110" s="75">
        <f>NPV(Assumptions!$D$19,N110:$N$259)*(1+Assumptions!$D$19)</f>
        <v>37144768.745654278</v>
      </c>
      <c r="AA110" s="75">
        <f t="shared" si="26"/>
        <v>403400.94988339726</v>
      </c>
      <c r="AC110" s="77">
        <f t="shared" si="36"/>
        <v>84749269.346735373</v>
      </c>
      <c r="AD110" s="77">
        <f>IF(I110=0,0,AC110*'(a) (Soln)'!$C$10-(P110+Q110)*((1+'(a) (Soln)'!$C$10)^(1/2)-1))</f>
        <v>363498.1368620501</v>
      </c>
      <c r="AE110" s="77">
        <f t="shared" si="27"/>
        <v>3379277.8578937054</v>
      </c>
      <c r="AF110" s="77">
        <f t="shared" si="28"/>
        <v>84514460.530568689</v>
      </c>
      <c r="AG110" s="77">
        <f t="shared" si="37"/>
        <v>40609.498983977013</v>
      </c>
      <c r="AH110" s="77">
        <f>AG110*Assumptions!$C$18</f>
        <v>12182.849695193103</v>
      </c>
      <c r="AI110" s="77">
        <f t="shared" si="29"/>
        <v>28426.649288783912</v>
      </c>
      <c r="AK110" s="77">
        <f t="shared" si="30"/>
        <v>40609.498983974918</v>
      </c>
      <c r="AL110" s="80">
        <f t="shared" si="31"/>
        <v>0</v>
      </c>
    </row>
    <row r="111" spans="2:38" x14ac:dyDescent="0.25">
      <c r="B111" s="5">
        <f t="shared" si="19"/>
        <v>104</v>
      </c>
      <c r="C111" s="5">
        <f t="shared" si="20"/>
        <v>104</v>
      </c>
      <c r="D111" s="5">
        <f t="shared" si="21"/>
        <v>8</v>
      </c>
      <c r="E111" s="5">
        <f t="shared" si="22"/>
        <v>54</v>
      </c>
      <c r="F111" s="74">
        <f>1-(1-VLOOKUP(E111,'Annual Mortality Rates'!$B$5:$C$105,2,0))^(1/12)</f>
        <v>1.7349879770289789E-4</v>
      </c>
      <c r="G111" s="74">
        <f>1-(1-IF(D111&gt;=10,'Annual Lapse Rates'!$C$14,VLOOKUP(D111,'Annual Lapse Rates'!$B$3:$C$14,2,0)))^(1/12)</f>
        <v>1.6821425527395739E-3</v>
      </c>
      <c r="I111" s="75">
        <f>IF(D111&gt;=Assumptions!$H$9,0,I110-SUM(J110:K110))</f>
        <v>3063.1231275329628</v>
      </c>
      <c r="J111" s="76">
        <f t="shared" si="23"/>
        <v>0.53144817984290937</v>
      </c>
      <c r="K111" s="76">
        <f t="shared" si="24"/>
        <v>5.1526097571039253</v>
      </c>
      <c r="M111" s="77">
        <f t="shared" si="32"/>
        <v>81178388.468965843</v>
      </c>
      <c r="N111" s="77">
        <f>IF((B111-1)/12-INT((B111-1)/12)=0,I111*Assumptions!$H$4,0)</f>
        <v>0</v>
      </c>
      <c r="O111" s="77">
        <f>N111*Assumptions!$C$6</f>
        <v>0</v>
      </c>
      <c r="P111" s="78">
        <f t="shared" si="25"/>
        <v>150637.97440529536</v>
      </c>
      <c r="Q111" s="78">
        <f>P111*(VLOOKUP(B111-D111*12,Assumptions!$C$22:$D$33,2,0))</f>
        <v>3765.9493601323843</v>
      </c>
      <c r="R111" s="77">
        <f>IF(I111=0,0,(M111+N111-O111-P111)*Assumptions!$C$7)</f>
        <v>40513.875247280281</v>
      </c>
      <c r="S111" s="78">
        <f>IF((B111)/12-INT((B111)/12)=0,(M111+N111-O111-P111-R111)*Assumptions!$C$17,0)</f>
        <v>0</v>
      </c>
      <c r="T111" s="78">
        <f t="shared" si="33"/>
        <v>0</v>
      </c>
      <c r="U111" s="77">
        <f t="shared" si="34"/>
        <v>0</v>
      </c>
      <c r="V111" s="77">
        <f t="shared" si="35"/>
        <v>80987236.61931327</v>
      </c>
      <c r="W111" s="77"/>
      <c r="X111" s="75">
        <f>IF(B111=1,0,IF((B111-1)/12-INT((B111-1)/12)=0,I111*Assumptions!$D$11*(1+Assumptions!$D$16)^(B111-1)+Assumptions!$D$10*N111,0))</f>
        <v>0</v>
      </c>
      <c r="Y111" s="75">
        <f>N111*Assumptions!$C$13</f>
        <v>0</v>
      </c>
      <c r="Z111" s="75">
        <f>NPV(Assumptions!$D$19,N111:$N$259)*(1+Assumptions!$D$19)</f>
        <v>37304231.398573637</v>
      </c>
      <c r="AA111" s="75">
        <f t="shared" si="26"/>
        <v>403400.94988339726</v>
      </c>
      <c r="AC111" s="77">
        <f t="shared" si="36"/>
        <v>84917861.480452091</v>
      </c>
      <c r="AD111" s="77">
        <f>IF(I111=0,0,AC111*'(a) (Soln)'!$C$10-(P111+Q111)*((1+'(a) (Soln)'!$C$10)^(1/2)-1))</f>
        <v>364221.67329197685</v>
      </c>
      <c r="AE111" s="77">
        <f t="shared" si="27"/>
        <v>3739473.0114862472</v>
      </c>
      <c r="AF111" s="77">
        <f t="shared" si="28"/>
        <v>84683764.404847965</v>
      </c>
      <c r="AG111" s="77">
        <f t="shared" si="37"/>
        <v>40513.875247273565</v>
      </c>
      <c r="AH111" s="77">
        <f>AG111*Assumptions!$C$18</f>
        <v>12154.16257418207</v>
      </c>
      <c r="AI111" s="77">
        <f t="shared" si="29"/>
        <v>28359.712673091497</v>
      </c>
      <c r="AK111" s="77">
        <f t="shared" si="30"/>
        <v>40513.875247280288</v>
      </c>
      <c r="AL111" s="80">
        <f t="shared" si="31"/>
        <v>0</v>
      </c>
    </row>
    <row r="112" spans="2:38" x14ac:dyDescent="0.25">
      <c r="B112" s="5">
        <f t="shared" si="19"/>
        <v>105</v>
      </c>
      <c r="C112" s="5">
        <f t="shared" si="20"/>
        <v>105</v>
      </c>
      <c r="D112" s="5">
        <f t="shared" si="21"/>
        <v>8</v>
      </c>
      <c r="E112" s="5">
        <f t="shared" si="22"/>
        <v>54</v>
      </c>
      <c r="F112" s="74">
        <f>1-(1-VLOOKUP(E112,'Annual Mortality Rates'!$B$5:$C$105,2,0))^(1/12)</f>
        <v>1.7349879770289789E-4</v>
      </c>
      <c r="G112" s="74">
        <f>1-(1-IF(D112&gt;=10,'Annual Lapse Rates'!$C$14,VLOOKUP(D112,'Annual Lapse Rates'!$B$3:$C$14,2,0)))^(1/12)</f>
        <v>1.6821425527395739E-3</v>
      </c>
      <c r="I112" s="75">
        <f>IF(D112&gt;=Assumptions!$H$9,0,I111-SUM(J111:K111))</f>
        <v>3057.439069596016</v>
      </c>
      <c r="J112" s="76">
        <f t="shared" si="23"/>
        <v>0.5304620026247755</v>
      </c>
      <c r="K112" s="76">
        <f t="shared" si="24"/>
        <v>5.1430483613759499</v>
      </c>
      <c r="M112" s="77">
        <f t="shared" si="32"/>
        <v>80987236.61931327</v>
      </c>
      <c r="N112" s="77">
        <f>IF((B112-1)/12-INT((B112-1)/12)=0,I112*Assumptions!$H$4,0)</f>
        <v>0</v>
      </c>
      <c r="O112" s="77">
        <f>N112*Assumptions!$C$6</f>
        <v>0</v>
      </c>
      <c r="P112" s="78">
        <f t="shared" si="25"/>
        <v>150283.26512886645</v>
      </c>
      <c r="Q112" s="78">
        <f>P112*(VLOOKUP(B112-D112*12,Assumptions!$C$22:$D$33,2,0))</f>
        <v>4226.7168317493688</v>
      </c>
      <c r="R112" s="77">
        <f>IF(I112=0,0,(M112+N112-O112-P112)*Assumptions!$C$7)</f>
        <v>40418.4766770922</v>
      </c>
      <c r="S112" s="78">
        <f>IF((B112)/12-INT((B112)/12)=0,(M112+N112-O112-P112-R112)*Assumptions!$C$17,0)</f>
        <v>0</v>
      </c>
      <c r="T112" s="78">
        <f t="shared" si="33"/>
        <v>0</v>
      </c>
      <c r="U112" s="77">
        <f t="shared" si="34"/>
        <v>0</v>
      </c>
      <c r="V112" s="77">
        <f t="shared" si="35"/>
        <v>80796534.877507314</v>
      </c>
      <c r="W112" s="77"/>
      <c r="X112" s="75">
        <f>IF(B112=1,0,IF((B112-1)/12-INT((B112-1)/12)=0,I112*Assumptions!$D$11*(1+Assumptions!$D$16)^(B112-1)+Assumptions!$D$10*N112,0))</f>
        <v>0</v>
      </c>
      <c r="Y112" s="75">
        <f>N112*Assumptions!$C$13</f>
        <v>0</v>
      </c>
      <c r="Z112" s="75">
        <f>NPV(Assumptions!$D$19,N112:$N$259)*(1+Assumptions!$D$19)</f>
        <v>37464378.625351846</v>
      </c>
      <c r="AA112" s="75">
        <f t="shared" si="26"/>
        <v>403400.94988339726</v>
      </c>
      <c r="AC112" s="77">
        <f t="shared" si="36"/>
        <v>85087165.354731366</v>
      </c>
      <c r="AD112" s="77">
        <f>IF(I112=0,0,AC112*'(a) (Soln)'!$C$10-(P112+Q112)*((1+'(a) (Soln)'!$C$10)^(1/2)-1))</f>
        <v>364948.26814635535</v>
      </c>
      <c r="AE112" s="77">
        <f t="shared" si="27"/>
        <v>4099928.7354180962</v>
      </c>
      <c r="AF112" s="77">
        <f t="shared" si="28"/>
        <v>84853784.214356616</v>
      </c>
      <c r="AG112" s="77">
        <f t="shared" si="37"/>
        <v>40418.476677088038</v>
      </c>
      <c r="AH112" s="77">
        <f>AG112*Assumptions!$C$18</f>
        <v>12125.543003126411</v>
      </c>
      <c r="AI112" s="77">
        <f t="shared" si="29"/>
        <v>28292.933673961626</v>
      </c>
      <c r="AK112" s="77">
        <f t="shared" si="30"/>
        <v>40418.4766770922</v>
      </c>
      <c r="AL112" s="80">
        <f t="shared" si="31"/>
        <v>0</v>
      </c>
    </row>
    <row r="113" spans="2:38" x14ac:dyDescent="0.25">
      <c r="B113" s="5">
        <f t="shared" si="19"/>
        <v>106</v>
      </c>
      <c r="C113" s="5">
        <f t="shared" si="20"/>
        <v>106</v>
      </c>
      <c r="D113" s="5">
        <f t="shared" si="21"/>
        <v>8</v>
      </c>
      <c r="E113" s="5">
        <f t="shared" si="22"/>
        <v>54</v>
      </c>
      <c r="F113" s="74">
        <f>1-(1-VLOOKUP(E113,'Annual Mortality Rates'!$B$5:$C$105,2,0))^(1/12)</f>
        <v>1.7349879770289789E-4</v>
      </c>
      <c r="G113" s="74">
        <f>1-(1-IF(D113&gt;=10,'Annual Lapse Rates'!$C$14,VLOOKUP(D113,'Annual Lapse Rates'!$B$3:$C$14,2,0)))^(1/12)</f>
        <v>1.6821425527395739E-3</v>
      </c>
      <c r="I113" s="75">
        <f>IF(D113&gt;=Assumptions!$H$9,0,I112-SUM(J112:K112))</f>
        <v>3051.7655592320152</v>
      </c>
      <c r="J113" s="76">
        <f t="shared" si="23"/>
        <v>0.52947765539786651</v>
      </c>
      <c r="K113" s="76">
        <f t="shared" si="24"/>
        <v>5.1335047081692551</v>
      </c>
      <c r="M113" s="77">
        <f t="shared" si="32"/>
        <v>80796534.877507314</v>
      </c>
      <c r="N113" s="77">
        <f>IF((B113-1)/12-INT((B113-1)/12)=0,I113*Assumptions!$H$4,0)</f>
        <v>0</v>
      </c>
      <c r="O113" s="77">
        <f>N113*Assumptions!$C$6</f>
        <v>0</v>
      </c>
      <c r="P113" s="78">
        <f t="shared" si="25"/>
        <v>149929.39109116993</v>
      </c>
      <c r="Q113" s="78">
        <f>P113*(VLOOKUP(B113-D113*12,Assumptions!$C$22:$D$33,2,0))</f>
        <v>4685.2934715990605</v>
      </c>
      <c r="R113" s="77">
        <f>IF(I113=0,0,(M113+N113-O113-P113)*Assumptions!$C$7)</f>
        <v>40323.302743208071</v>
      </c>
      <c r="S113" s="78">
        <f>IF((B113)/12-INT((B113)/12)=0,(M113+N113-O113-P113-R113)*Assumptions!$C$17,0)</f>
        <v>0</v>
      </c>
      <c r="T113" s="78">
        <f t="shared" si="33"/>
        <v>0</v>
      </c>
      <c r="U113" s="77">
        <f t="shared" si="34"/>
        <v>0</v>
      </c>
      <c r="V113" s="77">
        <f t="shared" si="35"/>
        <v>80606282.183672935</v>
      </c>
      <c r="W113" s="77"/>
      <c r="X113" s="75">
        <f>IF(B113=1,0,IF((B113-1)/12-INT((B113-1)/12)=0,I113*Assumptions!$D$11*(1+Assumptions!$D$16)^(B113-1)+Assumptions!$D$10*N113,0))</f>
        <v>0</v>
      </c>
      <c r="Y113" s="75">
        <f>N113*Assumptions!$C$13</f>
        <v>0</v>
      </c>
      <c r="Z113" s="75">
        <f>NPV(Assumptions!$D$19,N113:$N$259)*(1+Assumptions!$D$19)</f>
        <v>37625213.364867434</v>
      </c>
      <c r="AA113" s="75">
        <f t="shared" si="26"/>
        <v>403400.94988339726</v>
      </c>
      <c r="AC113" s="77">
        <f t="shared" si="36"/>
        <v>85257185.164240018</v>
      </c>
      <c r="AD113" s="77">
        <f>IF(I113=0,0,AC113*'(a) (Soln)'!$C$10-(P113+Q113)*((1+'(a) (Soln)'!$C$10)^(1/2)-1))</f>
        <v>365677.93942043796</v>
      </c>
      <c r="AE113" s="77">
        <f t="shared" si="27"/>
        <v>4460650.2867327034</v>
      </c>
      <c r="AF113" s="77">
        <f t="shared" si="28"/>
        <v>85024524.166471064</v>
      </c>
      <c r="AG113" s="77">
        <f t="shared" si="37"/>
        <v>40323.302743221022</v>
      </c>
      <c r="AH113" s="77">
        <f>AG113*Assumptions!$C$18</f>
        <v>12096.990822966307</v>
      </c>
      <c r="AI113" s="77">
        <f t="shared" si="29"/>
        <v>28226.311920254717</v>
      </c>
      <c r="AK113" s="77">
        <f t="shared" si="30"/>
        <v>40323.302743208071</v>
      </c>
      <c r="AL113" s="80">
        <f t="shared" si="31"/>
        <v>0</v>
      </c>
    </row>
    <row r="114" spans="2:38" x14ac:dyDescent="0.25">
      <c r="B114" s="5">
        <f t="shared" si="19"/>
        <v>107</v>
      </c>
      <c r="C114" s="5">
        <f t="shared" si="20"/>
        <v>107</v>
      </c>
      <c r="D114" s="5">
        <f t="shared" si="21"/>
        <v>8</v>
      </c>
      <c r="E114" s="5">
        <f t="shared" si="22"/>
        <v>54</v>
      </c>
      <c r="F114" s="74">
        <f>1-(1-VLOOKUP(E114,'Annual Mortality Rates'!$B$5:$C$105,2,0))^(1/12)</f>
        <v>1.7349879770289789E-4</v>
      </c>
      <c r="G114" s="74">
        <f>1-(1-IF(D114&gt;=10,'Annual Lapse Rates'!$C$14,VLOOKUP(D114,'Annual Lapse Rates'!$B$3:$C$14,2,0)))^(1/12)</f>
        <v>1.6821425527395739E-3</v>
      </c>
      <c r="I114" s="75">
        <f>IF(D114&gt;=Assumptions!$H$9,0,I113-SUM(J113:K113))</f>
        <v>3046.1025768684481</v>
      </c>
      <c r="J114" s="76">
        <f t="shared" si="23"/>
        <v>0.52849513476637489</v>
      </c>
      <c r="K114" s="76">
        <f t="shared" si="24"/>
        <v>5.1239787645600856</v>
      </c>
      <c r="M114" s="77">
        <f t="shared" si="32"/>
        <v>80606282.183672935</v>
      </c>
      <c r="N114" s="77">
        <f>IF((B114-1)/12-INT((B114-1)/12)=0,I114*Assumptions!$H$4,0)</f>
        <v>0</v>
      </c>
      <c r="O114" s="77">
        <f>N114*Assumptions!$C$6</f>
        <v>0</v>
      </c>
      <c r="P114" s="78">
        <f t="shared" si="25"/>
        <v>149576.35032545781</v>
      </c>
      <c r="Q114" s="78">
        <f>P114*(VLOOKUP(B114-D114*12,Assumptions!$C$22:$D$33,2,0))</f>
        <v>5141.6870424376129</v>
      </c>
      <c r="R114" s="77">
        <f>IF(I114=0,0,(M114+N114-O114-P114)*Assumptions!$C$7)</f>
        <v>40228.352916673735</v>
      </c>
      <c r="S114" s="78">
        <f>IF((B114)/12-INT((B114)/12)=0,(M114+N114-O114-P114-R114)*Assumptions!$C$17,0)</f>
        <v>0</v>
      </c>
      <c r="T114" s="78">
        <f t="shared" si="33"/>
        <v>0</v>
      </c>
      <c r="U114" s="77">
        <f t="shared" si="34"/>
        <v>0</v>
      </c>
      <c r="V114" s="77">
        <f t="shared" si="35"/>
        <v>80416477.480430797</v>
      </c>
      <c r="W114" s="77"/>
      <c r="X114" s="75">
        <f>IF(B114=1,0,IF((B114-1)/12-INT((B114-1)/12)=0,I114*Assumptions!$D$11*(1+Assumptions!$D$16)^(B114-1)+Assumptions!$D$10*N114,0))</f>
        <v>0</v>
      </c>
      <c r="Y114" s="75">
        <f>N114*Assumptions!$C$13</f>
        <v>0</v>
      </c>
      <c r="Z114" s="75">
        <f>NPV(Assumptions!$D$19,N114:$N$259)*(1+Assumptions!$D$19)</f>
        <v>37786738.568615563</v>
      </c>
      <c r="AA114" s="75">
        <f t="shared" si="26"/>
        <v>403400.94988339726</v>
      </c>
      <c r="AC114" s="77">
        <f t="shared" si="36"/>
        <v>85427925.116354465</v>
      </c>
      <c r="AD114" s="77">
        <f>IF(I114=0,0,AC114*'(a) (Soln)'!$C$10-(P114+Q114)*((1+'(a) (Soln)'!$C$10)^(1/2)-1))</f>
        <v>366410.70516408194</v>
      </c>
      <c r="AE114" s="77">
        <f t="shared" si="27"/>
        <v>4821642.9326815307</v>
      </c>
      <c r="AF114" s="77">
        <f t="shared" si="28"/>
        <v>85195988.481350556</v>
      </c>
      <c r="AG114" s="77">
        <f t="shared" si="37"/>
        <v>40228.352916694595</v>
      </c>
      <c r="AH114" s="77">
        <f>AG114*Assumptions!$C$18</f>
        <v>12068.505875008379</v>
      </c>
      <c r="AI114" s="77">
        <f t="shared" si="29"/>
        <v>28159.847041686218</v>
      </c>
      <c r="AK114" s="77">
        <f t="shared" si="30"/>
        <v>40228.352916673757</v>
      </c>
      <c r="AL114" s="80">
        <f t="shared" si="31"/>
        <v>0</v>
      </c>
    </row>
    <row r="115" spans="2:38" x14ac:dyDescent="0.25">
      <c r="B115" s="5">
        <f t="shared" si="19"/>
        <v>108</v>
      </c>
      <c r="C115" s="5">
        <f t="shared" si="20"/>
        <v>108</v>
      </c>
      <c r="D115" s="5">
        <f t="shared" si="21"/>
        <v>8</v>
      </c>
      <c r="E115" s="5">
        <f t="shared" si="22"/>
        <v>54</v>
      </c>
      <c r="F115" s="74">
        <f>1-(1-VLOOKUP(E115,'Annual Mortality Rates'!$B$5:$C$105,2,0))^(1/12)</f>
        <v>1.7349879770289789E-4</v>
      </c>
      <c r="G115" s="74">
        <f>1-(1-IF(D115&gt;=10,'Annual Lapse Rates'!$C$14,VLOOKUP(D115,'Annual Lapse Rates'!$B$3:$C$14,2,0)))^(1/12)</f>
        <v>1.6821425527395739E-3</v>
      </c>
      <c r="I115" s="75">
        <f>IF(D115&gt;=Assumptions!$H$9,0,I114-SUM(J114:K114))</f>
        <v>3040.4501029691214</v>
      </c>
      <c r="J115" s="76">
        <f t="shared" si="23"/>
        <v>0.52751443734079462</v>
      </c>
      <c r="K115" s="76">
        <f t="shared" si="24"/>
        <v>5.1144704976857787</v>
      </c>
      <c r="M115" s="77">
        <f t="shared" si="32"/>
        <v>80416477.480430797</v>
      </c>
      <c r="N115" s="77">
        <f>IF((B115-1)/12-INT((B115-1)/12)=0,I115*Assumptions!$H$4,0)</f>
        <v>0</v>
      </c>
      <c r="O115" s="77">
        <f>N115*Assumptions!$C$6</f>
        <v>0</v>
      </c>
      <c r="P115" s="78">
        <f t="shared" si="25"/>
        <v>149224.14086961324</v>
      </c>
      <c r="Q115" s="78">
        <f>P115*(VLOOKUP(B115-D115*12,Assumptions!$C$22:$D$33,2,0))</f>
        <v>5595.9052826104971</v>
      </c>
      <c r="R115" s="77">
        <f>IF(I115=0,0,(M115+N115-O115-P115)*Assumptions!$C$7)</f>
        <v>40133.626669780591</v>
      </c>
      <c r="S115" s="78">
        <f>IF((B115)/12-INT((B115)/12)=0,(M115+N115-O115-P115-R115)*Assumptions!$C$17,0)</f>
        <v>4011355.9856445701</v>
      </c>
      <c r="T115" s="78">
        <f t="shared" si="33"/>
        <v>0</v>
      </c>
      <c r="U115" s="77">
        <f t="shared" si="34"/>
        <v>0</v>
      </c>
      <c r="V115" s="77">
        <f t="shared" si="35"/>
        <v>84238475.698535964</v>
      </c>
      <c r="W115" s="77"/>
      <c r="X115" s="75">
        <f>IF(B115=1,0,IF((B115-1)/12-INT((B115-1)/12)=0,I115*Assumptions!$D$11*(1+Assumptions!$D$16)^(B115-1)+Assumptions!$D$10*N115,0))</f>
        <v>0</v>
      </c>
      <c r="Y115" s="75">
        <f>N115*Assumptions!$C$13</f>
        <v>0</v>
      </c>
      <c r="Z115" s="75">
        <f>NPV(Assumptions!$D$19,N115:$N$259)*(1+Assumptions!$D$19)</f>
        <v>37948957.200762168</v>
      </c>
      <c r="AA115" s="75">
        <f t="shared" si="26"/>
        <v>403400.94988339726</v>
      </c>
      <c r="AC115" s="77">
        <f t="shared" si="36"/>
        <v>85599389.431233957</v>
      </c>
      <c r="AD115" s="77">
        <f>IF(I115=0,0,AC115*'(a) (Soln)'!$C$10-(P115+Q115)*((1+'(a) (Soln)'!$C$10)^(1/2)-1))</f>
        <v>367146.5834820639</v>
      </c>
      <c r="AE115" s="77">
        <f t="shared" si="27"/>
        <v>5182911.9508031607</v>
      </c>
      <c r="AF115" s="77">
        <f t="shared" si="28"/>
        <v>85368181.392010599</v>
      </c>
      <c r="AG115" s="77">
        <f t="shared" si="37"/>
        <v>40133.626669796795</v>
      </c>
      <c r="AH115" s="77">
        <f>AG115*Assumptions!$C$18</f>
        <v>12040.088000939038</v>
      </c>
      <c r="AI115" s="77">
        <f t="shared" si="29"/>
        <v>28093.538668857756</v>
      </c>
      <c r="AK115" s="77">
        <f t="shared" si="30"/>
        <v>40133.626669780584</v>
      </c>
      <c r="AL115" s="80">
        <f t="shared" si="31"/>
        <v>0</v>
      </c>
    </row>
    <row r="116" spans="2:38" x14ac:dyDescent="0.25">
      <c r="B116" s="5">
        <f t="shared" si="19"/>
        <v>109</v>
      </c>
      <c r="C116" s="5">
        <f t="shared" si="20"/>
        <v>109</v>
      </c>
      <c r="D116" s="5">
        <f t="shared" si="21"/>
        <v>9</v>
      </c>
      <c r="E116" s="5">
        <f t="shared" si="22"/>
        <v>55</v>
      </c>
      <c r="F116" s="74">
        <f>1-(1-VLOOKUP(E116,'Annual Mortality Rates'!$B$5:$C$105,2,0))^(1/12)</f>
        <v>1.9186901267576051E-4</v>
      </c>
      <c r="G116" s="74">
        <f>1-(1-IF(D116&gt;=10,'Annual Lapse Rates'!$C$14,VLOOKUP(D116,'Annual Lapse Rates'!$B$3:$C$14,2,0)))^(1/12)</f>
        <v>1.6821425527395739E-3</v>
      </c>
      <c r="I116" s="75">
        <f>IF(D116&gt;=Assumptions!$H$9,0,I115-SUM(J115:K115))</f>
        <v>3034.8081180340951</v>
      </c>
      <c r="J116" s="76">
        <f t="shared" si="23"/>
        <v>0.58228563726758464</v>
      </c>
      <c r="K116" s="76">
        <f t="shared" si="24"/>
        <v>5.1049798747446546</v>
      </c>
      <c r="M116" s="77">
        <f t="shared" si="32"/>
        <v>84238475.698535964</v>
      </c>
      <c r="N116" s="77">
        <f>IF((B116-1)/12-INT((B116-1)/12)=0,I116*Assumptions!$H$4,0)</f>
        <v>7587020.2950852374</v>
      </c>
      <c r="O116" s="77">
        <f>N116*Assumptions!$C$6</f>
        <v>75870.20295085237</v>
      </c>
      <c r="P116" s="78">
        <f t="shared" si="25"/>
        <v>171939.85985424527</v>
      </c>
      <c r="Q116" s="78">
        <f>P116*(VLOOKUP(B116-D116*12,Assumptions!$C$22:$D$33,2,0))</f>
        <v>537.31206204451644</v>
      </c>
      <c r="R116" s="77">
        <f>IF(I116=0,0,(M116+N116-O116-P116)*Assumptions!$C$7)</f>
        <v>45788.842965408054</v>
      </c>
      <c r="S116" s="78">
        <f>IF((B116)/12-INT((B116)/12)=0,(M116+N116-O116-P116-R116)*Assumptions!$C$17,0)</f>
        <v>0</v>
      </c>
      <c r="T116" s="78">
        <f t="shared" si="33"/>
        <v>0</v>
      </c>
      <c r="U116" s="77">
        <f t="shared" si="34"/>
        <v>0</v>
      </c>
      <c r="V116" s="77">
        <f t="shared" si="35"/>
        <v>91531897.08785069</v>
      </c>
      <c r="W116" s="77"/>
      <c r="X116" s="75">
        <f>IF(B116=1,0,IF((B116-1)/12-INT((B116-1)/12)=0,I116*Assumptions!$D$11*(1+Assumptions!$D$16)^(B116-1)+Assumptions!$D$10*N116,0))</f>
        <v>61509.799564298126</v>
      </c>
      <c r="Y116" s="75">
        <f>N116*Assumptions!$C$13</f>
        <v>37935.101475426185</v>
      </c>
      <c r="Z116" s="75">
        <f>NPV(Assumptions!$D$19,N116:$N$259)*(1+Assumptions!$D$19)</f>
        <v>38111872.238198355</v>
      </c>
      <c r="AA116" s="75">
        <f t="shared" si="26"/>
        <v>349733.53079254413</v>
      </c>
      <c r="AC116" s="77">
        <f t="shared" si="36"/>
        <v>93282732.434028387</v>
      </c>
      <c r="AD116" s="77">
        <f>IF(I116=0,0,AC116*'(a) (Soln)'!$C$10-(P116+Q116)*((1+'(a) (Soln)'!$C$10)^(1/2)-1))</f>
        <v>400093.34776406869</v>
      </c>
      <c r="AE116" s="77">
        <f t="shared" si="27"/>
        <v>1533106.6433580378</v>
      </c>
      <c r="AF116" s="77">
        <f t="shared" si="28"/>
        <v>93114826.236118212</v>
      </c>
      <c r="AG116" s="77">
        <f t="shared" si="37"/>
        <v>-31453.274214321747</v>
      </c>
      <c r="AH116" s="77">
        <f>AG116*Assumptions!$C$18</f>
        <v>-9435.9822642965246</v>
      </c>
      <c r="AI116" s="77">
        <f t="shared" si="29"/>
        <v>-22017.291950025225</v>
      </c>
      <c r="AK116" s="77">
        <f t="shared" si="30"/>
        <v>-31453.274214317033</v>
      </c>
      <c r="AL116" s="80">
        <f t="shared" si="31"/>
        <v>0</v>
      </c>
    </row>
    <row r="117" spans="2:38" x14ac:dyDescent="0.25">
      <c r="B117" s="5">
        <f t="shared" si="19"/>
        <v>110</v>
      </c>
      <c r="C117" s="5">
        <f t="shared" si="20"/>
        <v>110</v>
      </c>
      <c r="D117" s="5">
        <f t="shared" si="21"/>
        <v>9</v>
      </c>
      <c r="E117" s="5">
        <f t="shared" si="22"/>
        <v>55</v>
      </c>
      <c r="F117" s="74">
        <f>1-(1-VLOOKUP(E117,'Annual Mortality Rates'!$B$5:$C$105,2,0))^(1/12)</f>
        <v>1.9186901267576051E-4</v>
      </c>
      <c r="G117" s="74">
        <f>1-(1-IF(D117&gt;=10,'Annual Lapse Rates'!$C$14,VLOOKUP(D117,'Annual Lapse Rates'!$B$3:$C$14,2,0)))^(1/12)</f>
        <v>1.6821425527395739E-3</v>
      </c>
      <c r="I117" s="75">
        <f>IF(D117&gt;=Assumptions!$H$9,0,I116-SUM(J116:K116))</f>
        <v>3029.1208525220827</v>
      </c>
      <c r="J117" s="76">
        <f t="shared" si="23"/>
        <v>0.58119442724896997</v>
      </c>
      <c r="K117" s="76">
        <f t="shared" si="24"/>
        <v>5.0954130834181708</v>
      </c>
      <c r="M117" s="77">
        <f t="shared" si="32"/>
        <v>91531897.08785069</v>
      </c>
      <c r="N117" s="77">
        <f>IF((B117-1)/12-INT((B117-1)/12)=0,I117*Assumptions!$H$4,0)</f>
        <v>0</v>
      </c>
      <c r="O117" s="77">
        <f>N117*Assumptions!$C$6</f>
        <v>0</v>
      </c>
      <c r="P117" s="78">
        <f t="shared" si="25"/>
        <v>171531.83374703838</v>
      </c>
      <c r="Q117" s="78">
        <f>P117*(VLOOKUP(B117-D117*12,Assumptions!$C$22:$D$33,2,0))</f>
        <v>1072.07396091899</v>
      </c>
      <c r="R117" s="77">
        <f>IF(I117=0,0,(M117+N117-O117-P117)*Assumptions!$C$7)</f>
        <v>45680.182627051821</v>
      </c>
      <c r="S117" s="78">
        <f>IF((B117)/12-INT((B117)/12)=0,(M117+N117-O117-P117-R117)*Assumptions!$C$17,0)</f>
        <v>0</v>
      </c>
      <c r="T117" s="78">
        <f t="shared" si="33"/>
        <v>0</v>
      </c>
      <c r="U117" s="77">
        <f t="shared" si="34"/>
        <v>0</v>
      </c>
      <c r="V117" s="77">
        <f t="shared" si="35"/>
        <v>91314685.071476594</v>
      </c>
      <c r="W117" s="77"/>
      <c r="X117" s="75">
        <f>IF(B117=1,0,IF((B117-1)/12-INT((B117-1)/12)=0,I117*Assumptions!$D$11*(1+Assumptions!$D$16)^(B117-1)+Assumptions!$D$10*N117,0))</f>
        <v>0</v>
      </c>
      <c r="Y117" s="75">
        <f>N117*Assumptions!$C$13</f>
        <v>0</v>
      </c>
      <c r="Z117" s="75">
        <f>NPV(Assumptions!$D$19,N117:$N$259)*(1+Assumptions!$D$19)</f>
        <v>30655895.264560342</v>
      </c>
      <c r="AA117" s="75">
        <f t="shared" si="26"/>
        <v>349733.53079254413</v>
      </c>
      <c r="AC117" s="77">
        <f t="shared" si="36"/>
        <v>93464559.766910762</v>
      </c>
      <c r="AD117" s="77">
        <f>IF(I117=0,0,AC117*'(a) (Soln)'!$C$10-(P117+Q117)*((1+'(a) (Soln)'!$C$10)^(1/2)-1))</f>
        <v>400873.66154343693</v>
      </c>
      <c r="AE117" s="77">
        <f t="shared" si="27"/>
        <v>1932662.6790600717</v>
      </c>
      <c r="AF117" s="77">
        <f t="shared" si="28"/>
        <v>93297415.807326645</v>
      </c>
      <c r="AG117" s="77">
        <f t="shared" si="37"/>
        <v>45680.182627047237</v>
      </c>
      <c r="AH117" s="77">
        <f>AG117*Assumptions!$C$18</f>
        <v>13704.05478811417</v>
      </c>
      <c r="AI117" s="77">
        <f t="shared" si="29"/>
        <v>31976.127838933069</v>
      </c>
      <c r="AK117" s="77">
        <f t="shared" si="30"/>
        <v>45680.182627051836</v>
      </c>
      <c r="AL117" s="80">
        <f t="shared" si="31"/>
        <v>0</v>
      </c>
    </row>
    <row r="118" spans="2:38" x14ac:dyDescent="0.25">
      <c r="B118" s="5">
        <f t="shared" si="19"/>
        <v>111</v>
      </c>
      <c r="C118" s="5">
        <f t="shared" si="20"/>
        <v>111</v>
      </c>
      <c r="D118" s="5">
        <f t="shared" si="21"/>
        <v>9</v>
      </c>
      <c r="E118" s="5">
        <f t="shared" si="22"/>
        <v>55</v>
      </c>
      <c r="F118" s="74">
        <f>1-(1-VLOOKUP(E118,'Annual Mortality Rates'!$B$5:$C$105,2,0))^(1/12)</f>
        <v>1.9186901267576051E-4</v>
      </c>
      <c r="G118" s="74">
        <f>1-(1-IF(D118&gt;=10,'Annual Lapse Rates'!$C$14,VLOOKUP(D118,'Annual Lapse Rates'!$B$3:$C$14,2,0)))^(1/12)</f>
        <v>1.6821425527395739E-3</v>
      </c>
      <c r="I118" s="75">
        <f>IF(D118&gt;=Assumptions!$H$9,0,I117-SUM(J117:K117))</f>
        <v>3023.4442450114157</v>
      </c>
      <c r="J118" s="76">
        <f t="shared" si="23"/>
        <v>0.58010526217055047</v>
      </c>
      <c r="K118" s="76">
        <f t="shared" si="24"/>
        <v>5.0858642203692765</v>
      </c>
      <c r="M118" s="77">
        <f t="shared" si="32"/>
        <v>91314685.071476594</v>
      </c>
      <c r="N118" s="77">
        <f>IF((B118-1)/12-INT((B118-1)/12)=0,I118*Assumptions!$H$4,0)</f>
        <v>0</v>
      </c>
      <c r="O118" s="77">
        <f>N118*Assumptions!$C$6</f>
        <v>0</v>
      </c>
      <c r="P118" s="78">
        <f t="shared" si="25"/>
        <v>171124.77591620613</v>
      </c>
      <c r="Q118" s="78">
        <f>P118*(VLOOKUP(B118-D118*12,Assumptions!$C$22:$D$33,2,0))</f>
        <v>1604.2947742144327</v>
      </c>
      <c r="R118" s="77">
        <f>IF(I118=0,0,(M118+N118-O118-P118)*Assumptions!$C$7)</f>
        <v>45571.780147780199</v>
      </c>
      <c r="S118" s="78">
        <f>IF((B118)/12-INT((B118)/12)=0,(M118+N118-O118-P118-R118)*Assumptions!$C$17,0)</f>
        <v>0</v>
      </c>
      <c r="T118" s="78">
        <f t="shared" si="33"/>
        <v>0</v>
      </c>
      <c r="U118" s="77">
        <f t="shared" si="34"/>
        <v>0</v>
      </c>
      <c r="V118" s="77">
        <f t="shared" si="35"/>
        <v>91097988.515412614</v>
      </c>
      <c r="W118" s="77"/>
      <c r="X118" s="75">
        <f>IF(B118=1,0,IF((B118-1)/12-INT((B118-1)/12)=0,I118*Assumptions!$D$11*(1+Assumptions!$D$16)^(B118-1)+Assumptions!$D$10*N118,0))</f>
        <v>0</v>
      </c>
      <c r="Y118" s="75">
        <f>N118*Assumptions!$C$13</f>
        <v>0</v>
      </c>
      <c r="Z118" s="75">
        <f>NPV(Assumptions!$D$19,N118:$N$259)*(1+Assumptions!$D$19)</f>
        <v>30787501.155553456</v>
      </c>
      <c r="AA118" s="75">
        <f t="shared" si="26"/>
        <v>349733.53079254413</v>
      </c>
      <c r="AC118" s="77">
        <f t="shared" si="36"/>
        <v>93647149.338119194</v>
      </c>
      <c r="AD118" s="77">
        <f>IF(I118=0,0,AC118*'(a) (Soln)'!$C$10-(P118+Q118)*((1+'(a) (Soln)'!$C$10)^(1/2)-1))</f>
        <v>401657.25098765927</v>
      </c>
      <c r="AE118" s="77">
        <f t="shared" si="27"/>
        <v>2332464.2666426003</v>
      </c>
      <c r="AF118" s="77">
        <f t="shared" si="28"/>
        <v>93480772.207476109</v>
      </c>
      <c r="AG118" s="77">
        <f t="shared" si="37"/>
        <v>45571.780147774087</v>
      </c>
      <c r="AH118" s="77">
        <f>AG118*Assumptions!$C$18</f>
        <v>13671.534044332226</v>
      </c>
      <c r="AI118" s="77">
        <f t="shared" si="29"/>
        <v>31900.246103441859</v>
      </c>
      <c r="AK118" s="77">
        <f t="shared" si="30"/>
        <v>45571.780147780199</v>
      </c>
      <c r="AL118" s="80">
        <f t="shared" si="31"/>
        <v>0</v>
      </c>
    </row>
    <row r="119" spans="2:38" x14ac:dyDescent="0.25">
      <c r="B119" s="5">
        <f t="shared" si="19"/>
        <v>112</v>
      </c>
      <c r="C119" s="5">
        <f t="shared" si="20"/>
        <v>112</v>
      </c>
      <c r="D119" s="5">
        <f t="shared" si="21"/>
        <v>9</v>
      </c>
      <c r="E119" s="5">
        <f t="shared" si="22"/>
        <v>55</v>
      </c>
      <c r="F119" s="74">
        <f>1-(1-VLOOKUP(E119,'Annual Mortality Rates'!$B$5:$C$105,2,0))^(1/12)</f>
        <v>1.9186901267576051E-4</v>
      </c>
      <c r="G119" s="74">
        <f>1-(1-IF(D119&gt;=10,'Annual Lapse Rates'!$C$14,VLOOKUP(D119,'Annual Lapse Rates'!$B$3:$C$14,2,0)))^(1/12)</f>
        <v>1.6821425527395739E-3</v>
      </c>
      <c r="I119" s="75">
        <f>IF(D119&gt;=Assumptions!$H$9,0,I118-SUM(J118:K118))</f>
        <v>3017.7782755288758</v>
      </c>
      <c r="J119" s="76">
        <f t="shared" si="23"/>
        <v>0.57901813820008452</v>
      </c>
      <c r="K119" s="76">
        <f t="shared" si="24"/>
        <v>5.0763332520001727</v>
      </c>
      <c r="M119" s="77">
        <f t="shared" si="32"/>
        <v>91097988.515412614</v>
      </c>
      <c r="N119" s="77">
        <f>IF((B119-1)/12-INT((B119-1)/12)=0,I119*Assumptions!$H$4,0)</f>
        <v>0</v>
      </c>
      <c r="O119" s="77">
        <f>N119*Assumptions!$C$6</f>
        <v>0</v>
      </c>
      <c r="P119" s="78">
        <f t="shared" si="25"/>
        <v>170718.68406395658</v>
      </c>
      <c r="Q119" s="78">
        <f>P119*(VLOOKUP(B119-D119*12,Assumptions!$C$22:$D$33,2,0))</f>
        <v>2133.9835507994571</v>
      </c>
      <c r="R119" s="77">
        <f>IF(I119=0,0,(M119+N119-O119-P119)*Assumptions!$C$7)</f>
        <v>45463.634915674331</v>
      </c>
      <c r="S119" s="78">
        <f>IF((B119)/12-INT((B119)/12)=0,(M119+N119-O119-P119-R119)*Assumptions!$C$17,0)</f>
        <v>0</v>
      </c>
      <c r="T119" s="78">
        <f t="shared" si="33"/>
        <v>0</v>
      </c>
      <c r="U119" s="77">
        <f t="shared" si="34"/>
        <v>0</v>
      </c>
      <c r="V119" s="77">
        <f t="shared" si="35"/>
        <v>90881806.196432978</v>
      </c>
      <c r="W119" s="77"/>
      <c r="X119" s="75">
        <f>IF(B119=1,0,IF((B119-1)/12-INT((B119-1)/12)=0,I119*Assumptions!$D$11*(1+Assumptions!$D$16)^(B119-1)+Assumptions!$D$10*N119,0))</f>
        <v>0</v>
      </c>
      <c r="Y119" s="75">
        <f>N119*Assumptions!$C$13</f>
        <v>0</v>
      </c>
      <c r="Z119" s="75">
        <f>NPV(Assumptions!$D$19,N119:$N$259)*(1+Assumptions!$D$19)</f>
        <v>30919672.031205952</v>
      </c>
      <c r="AA119" s="75">
        <f t="shared" si="26"/>
        <v>349733.53079254413</v>
      </c>
      <c r="AC119" s="77">
        <f t="shared" si="36"/>
        <v>93830505.738268659</v>
      </c>
      <c r="AD119" s="77">
        <f>IF(I119=0,0,AC119*'(a) (Soln)'!$C$10-(P119+Q119)*((1+'(a) (Soln)'!$C$10)^(1/2)-1))</f>
        <v>402444.13578979002</v>
      </c>
      <c r="AE119" s="77">
        <f t="shared" si="27"/>
        <v>2732517.2228560448</v>
      </c>
      <c r="AF119" s="77">
        <f t="shared" si="28"/>
        <v>93664900.040735468</v>
      </c>
      <c r="AG119" s="77">
        <f t="shared" si="37"/>
        <v>45463.634915674978</v>
      </c>
      <c r="AH119" s="77">
        <f>AG119*Assumptions!$C$18</f>
        <v>13639.090474702492</v>
      </c>
      <c r="AI119" s="77">
        <f t="shared" si="29"/>
        <v>31824.544440972488</v>
      </c>
      <c r="AK119" s="77">
        <f t="shared" si="30"/>
        <v>45463.634915674338</v>
      </c>
      <c r="AL119" s="80">
        <f t="shared" si="31"/>
        <v>0</v>
      </c>
    </row>
    <row r="120" spans="2:38" x14ac:dyDescent="0.25">
      <c r="B120" s="5">
        <f t="shared" si="19"/>
        <v>113</v>
      </c>
      <c r="C120" s="5">
        <f t="shared" si="20"/>
        <v>113</v>
      </c>
      <c r="D120" s="5">
        <f t="shared" si="21"/>
        <v>9</v>
      </c>
      <c r="E120" s="5">
        <f t="shared" si="22"/>
        <v>55</v>
      </c>
      <c r="F120" s="74">
        <f>1-(1-VLOOKUP(E120,'Annual Mortality Rates'!$B$5:$C$105,2,0))^(1/12)</f>
        <v>1.9186901267576051E-4</v>
      </c>
      <c r="G120" s="74">
        <f>1-(1-IF(D120&gt;=10,'Annual Lapse Rates'!$C$14,VLOOKUP(D120,'Annual Lapse Rates'!$B$3:$C$14,2,0)))^(1/12)</f>
        <v>1.6821425527395739E-3</v>
      </c>
      <c r="I120" s="75">
        <f>IF(D120&gt;=Assumptions!$H$9,0,I119-SUM(J119:K119))</f>
        <v>3012.1229241386754</v>
      </c>
      <c r="J120" s="76">
        <f t="shared" si="23"/>
        <v>0.57793305151251229</v>
      </c>
      <c r="K120" s="76">
        <f t="shared" si="24"/>
        <v>5.0668201447760213</v>
      </c>
      <c r="M120" s="77">
        <f t="shared" si="32"/>
        <v>90881806.196432978</v>
      </c>
      <c r="N120" s="77">
        <f>IF((B120-1)/12-INT((B120-1)/12)=0,I120*Assumptions!$H$4,0)</f>
        <v>0</v>
      </c>
      <c r="O120" s="77">
        <f>N120*Assumptions!$C$6</f>
        <v>0</v>
      </c>
      <c r="P120" s="78">
        <f t="shared" si="25"/>
        <v>170313.5558979504</v>
      </c>
      <c r="Q120" s="78">
        <f>P120*(VLOOKUP(B120-D120*12,Assumptions!$C$22:$D$33,2,0))</f>
        <v>2661.149310905475</v>
      </c>
      <c r="R120" s="77">
        <f>IF(I120=0,0,(M120+N120-O120-P120)*Assumptions!$C$7)</f>
        <v>45355.746320267514</v>
      </c>
      <c r="S120" s="78">
        <f>IF((B120)/12-INT((B120)/12)=0,(M120+N120-O120-P120-R120)*Assumptions!$C$17,0)</f>
        <v>0</v>
      </c>
      <c r="T120" s="78">
        <f t="shared" si="33"/>
        <v>0</v>
      </c>
      <c r="U120" s="77">
        <f t="shared" si="34"/>
        <v>0</v>
      </c>
      <c r="V120" s="77">
        <f t="shared" si="35"/>
        <v>90666136.894214764</v>
      </c>
      <c r="W120" s="77"/>
      <c r="X120" s="75">
        <f>IF(B120=1,0,IF((B120-1)/12-INT((B120-1)/12)=0,I120*Assumptions!$D$11*(1+Assumptions!$D$16)^(B120-1)+Assumptions!$D$10*N120,0))</f>
        <v>0</v>
      </c>
      <c r="Y120" s="75">
        <f>N120*Assumptions!$C$13</f>
        <v>0</v>
      </c>
      <c r="Z120" s="75">
        <f>NPV(Assumptions!$D$19,N120:$N$259)*(1+Assumptions!$D$19)</f>
        <v>31052410.316999409</v>
      </c>
      <c r="AA120" s="75">
        <f t="shared" si="26"/>
        <v>349733.53079254413</v>
      </c>
      <c r="AC120" s="77">
        <f t="shared" si="36"/>
        <v>94014633.571528018</v>
      </c>
      <c r="AD120" s="77">
        <f>IF(I120=0,0,AC120*'(a) (Soln)'!$C$10-(P120+Q120)*((1+'(a) (Soln)'!$C$10)^(1/2)-1))</f>
        <v>403234.33570111997</v>
      </c>
      <c r="AE120" s="77">
        <f t="shared" si="27"/>
        <v>3132827.3750950396</v>
      </c>
      <c r="AF120" s="77">
        <f t="shared" si="28"/>
        <v>93849803.924907476</v>
      </c>
      <c r="AG120" s="77">
        <f t="shared" si="37"/>
        <v>45355.746320256643</v>
      </c>
      <c r="AH120" s="77">
        <f>AG120*Assumptions!$C$18</f>
        <v>13606.723896076992</v>
      </c>
      <c r="AI120" s="77">
        <f t="shared" si="29"/>
        <v>31749.022424179653</v>
      </c>
      <c r="AK120" s="77">
        <f t="shared" si="30"/>
        <v>45355.746320267499</v>
      </c>
      <c r="AL120" s="80">
        <f t="shared" si="31"/>
        <v>0</v>
      </c>
    </row>
    <row r="121" spans="2:38" x14ac:dyDescent="0.25">
      <c r="B121" s="5">
        <f t="shared" si="19"/>
        <v>114</v>
      </c>
      <c r="C121" s="5">
        <f t="shared" si="20"/>
        <v>114</v>
      </c>
      <c r="D121" s="5">
        <f t="shared" si="21"/>
        <v>9</v>
      </c>
      <c r="E121" s="5">
        <f t="shared" si="22"/>
        <v>55</v>
      </c>
      <c r="F121" s="74">
        <f>1-(1-VLOOKUP(E121,'Annual Mortality Rates'!$B$5:$C$105,2,0))^(1/12)</f>
        <v>1.9186901267576051E-4</v>
      </c>
      <c r="G121" s="74">
        <f>1-(1-IF(D121&gt;=10,'Annual Lapse Rates'!$C$14,VLOOKUP(D121,'Annual Lapse Rates'!$B$3:$C$14,2,0)))^(1/12)</f>
        <v>1.6821425527395739E-3</v>
      </c>
      <c r="I121" s="75">
        <f>IF(D121&gt;=Assumptions!$H$9,0,I120-SUM(J120:K120))</f>
        <v>3006.4781709423869</v>
      </c>
      <c r="J121" s="76">
        <f t="shared" si="23"/>
        <v>0.5768499982899421</v>
      </c>
      <c r="K121" s="76">
        <f t="shared" si="24"/>
        <v>5.0573248652248317</v>
      </c>
      <c r="M121" s="77">
        <f t="shared" si="32"/>
        <v>90666136.894214764</v>
      </c>
      <c r="N121" s="77">
        <f>IF((B121-1)/12-INT((B121-1)/12)=0,I121*Assumptions!$H$4,0)</f>
        <v>0</v>
      </c>
      <c r="O121" s="77">
        <f>N121*Assumptions!$C$6</f>
        <v>0</v>
      </c>
      <c r="P121" s="78">
        <f t="shared" si="25"/>
        <v>169909.38913128842</v>
      </c>
      <c r="Q121" s="78">
        <f>P121*(VLOOKUP(B121-D121*12,Assumptions!$C$22:$D$33,2,0))</f>
        <v>3185.8010462116586</v>
      </c>
      <c r="R121" s="77">
        <f>IF(I121=0,0,(M121+N121-O121-P121)*Assumptions!$C$7)</f>
        <v>45248.113752541736</v>
      </c>
      <c r="S121" s="78">
        <f>IF((B121)/12-INT((B121)/12)=0,(M121+N121-O121-P121-R121)*Assumptions!$C$17,0)</f>
        <v>0</v>
      </c>
      <c r="T121" s="78">
        <f t="shared" si="33"/>
        <v>0</v>
      </c>
      <c r="U121" s="77">
        <f t="shared" si="34"/>
        <v>0</v>
      </c>
      <c r="V121" s="77">
        <f t="shared" si="35"/>
        <v>90450979.391330928</v>
      </c>
      <c r="W121" s="77"/>
      <c r="X121" s="75">
        <f>IF(B121=1,0,IF((B121-1)/12-INT((B121-1)/12)=0,I121*Assumptions!$D$11*(1+Assumptions!$D$16)^(B121-1)+Assumptions!$D$10*N121,0))</f>
        <v>0</v>
      </c>
      <c r="Y121" s="75">
        <f>N121*Assumptions!$C$13</f>
        <v>0</v>
      </c>
      <c r="Z121" s="75">
        <f>NPV(Assumptions!$D$19,N121:$N$259)*(1+Assumptions!$D$19)</f>
        <v>31185718.448828034</v>
      </c>
      <c r="AA121" s="75">
        <f t="shared" si="26"/>
        <v>349733.53079254413</v>
      </c>
      <c r="AC121" s="77">
        <f t="shared" si="36"/>
        <v>94199537.455700025</v>
      </c>
      <c r="AD121" s="77">
        <f>IF(I121=0,0,AC121*'(a) (Soln)'!$C$10-(P121+Q121)*((1+'(a) (Soln)'!$C$10)^(1/2)-1))</f>
        <v>404027.87053151999</v>
      </c>
      <c r="AE121" s="77">
        <f t="shared" si="27"/>
        <v>3533400.5614852607</v>
      </c>
      <c r="AF121" s="77">
        <f t="shared" si="28"/>
        <v>94035488.491508946</v>
      </c>
      <c r="AG121" s="77">
        <f t="shared" si="37"/>
        <v>45248.113752549805</v>
      </c>
      <c r="AH121" s="77">
        <f>AG121*Assumptions!$C$18</f>
        <v>13574.434125764941</v>
      </c>
      <c r="AI121" s="77">
        <f t="shared" si="29"/>
        <v>31673.679626784862</v>
      </c>
      <c r="AK121" s="77">
        <f t="shared" si="30"/>
        <v>45248.113752541714</v>
      </c>
      <c r="AL121" s="80">
        <f t="shared" si="31"/>
        <v>0</v>
      </c>
    </row>
    <row r="122" spans="2:38" x14ac:dyDescent="0.25">
      <c r="B122" s="5">
        <f t="shared" si="19"/>
        <v>115</v>
      </c>
      <c r="C122" s="5">
        <f t="shared" si="20"/>
        <v>115</v>
      </c>
      <c r="D122" s="5">
        <f t="shared" si="21"/>
        <v>9</v>
      </c>
      <c r="E122" s="5">
        <f t="shared" si="22"/>
        <v>55</v>
      </c>
      <c r="F122" s="74">
        <f>1-(1-VLOOKUP(E122,'Annual Mortality Rates'!$B$5:$C$105,2,0))^(1/12)</f>
        <v>1.9186901267576051E-4</v>
      </c>
      <c r="G122" s="74">
        <f>1-(1-IF(D122&gt;=10,'Annual Lapse Rates'!$C$14,VLOOKUP(D122,'Annual Lapse Rates'!$B$3:$C$14,2,0)))^(1/12)</f>
        <v>1.6821425527395739E-3</v>
      </c>
      <c r="I122" s="75">
        <f>IF(D122&gt;=Assumptions!$H$9,0,I121-SUM(J121:K121))</f>
        <v>3000.8439960788719</v>
      </c>
      <c r="J122" s="76">
        <f t="shared" si="23"/>
        <v>0.57576897472163691</v>
      </c>
      <c r="K122" s="76">
        <f t="shared" si="24"/>
        <v>5.0478473799373376</v>
      </c>
      <c r="M122" s="77">
        <f t="shared" si="32"/>
        <v>90450979.391330928</v>
      </c>
      <c r="N122" s="77">
        <f>IF((B122-1)/12-INT((B122-1)/12)=0,I122*Assumptions!$H$4,0)</f>
        <v>0</v>
      </c>
      <c r="O122" s="77">
        <f>N122*Assumptions!$C$6</f>
        <v>0</v>
      </c>
      <c r="P122" s="78">
        <f t="shared" si="25"/>
        <v>169506.18148249821</v>
      </c>
      <c r="Q122" s="78">
        <f>P122*(VLOOKUP(B122-D122*12,Assumptions!$C$22:$D$33,2,0))</f>
        <v>3707.9477199296489</v>
      </c>
      <c r="R122" s="77">
        <f>IF(I122=0,0,(M122+N122-O122-P122)*Assumptions!$C$7)</f>
        <v>45140.736604924219</v>
      </c>
      <c r="S122" s="78">
        <f>IF((B122)/12-INT((B122)/12)=0,(M122+N122-O122-P122-R122)*Assumptions!$C$17,0)</f>
        <v>0</v>
      </c>
      <c r="T122" s="78">
        <f t="shared" si="33"/>
        <v>0</v>
      </c>
      <c r="U122" s="77">
        <f t="shared" si="34"/>
        <v>0</v>
      </c>
      <c r="V122" s="77">
        <f t="shared" si="35"/>
        <v>90236332.473243505</v>
      </c>
      <c r="W122" s="77"/>
      <c r="X122" s="75">
        <f>IF(B122=1,0,IF((B122-1)/12-INT((B122-1)/12)=0,I122*Assumptions!$D$11*(1+Assumptions!$D$16)^(B122-1)+Assumptions!$D$10*N122,0))</f>
        <v>0</v>
      </c>
      <c r="Y122" s="75">
        <f>N122*Assumptions!$C$13</f>
        <v>0</v>
      </c>
      <c r="Z122" s="75">
        <f>NPV(Assumptions!$D$19,N122:$N$259)*(1+Assumptions!$D$19)</f>
        <v>31319598.87304331</v>
      </c>
      <c r="AA122" s="75">
        <f t="shared" si="26"/>
        <v>349733.53079254413</v>
      </c>
      <c r="AC122" s="77">
        <f t="shared" si="36"/>
        <v>94385222.022301495</v>
      </c>
      <c r="AD122" s="77">
        <f>IF(I122=0,0,AC122*'(a) (Soln)'!$C$10-(P122+Q122)*((1+'(a) (Soln)'!$C$10)^(1/2)-1))</f>
        <v>404824.76014978479</v>
      </c>
      <c r="AE122" s="77">
        <f t="shared" si="27"/>
        <v>3934242.6309705675</v>
      </c>
      <c r="AF122" s="77">
        <f t="shared" si="28"/>
        <v>94221958.385851383</v>
      </c>
      <c r="AG122" s="77">
        <f t="shared" si="37"/>
        <v>45140.736604919541</v>
      </c>
      <c r="AH122" s="77">
        <f>AG122*Assumptions!$C$18</f>
        <v>13542.220981475863</v>
      </c>
      <c r="AI122" s="77">
        <f t="shared" si="29"/>
        <v>31598.51562344368</v>
      </c>
      <c r="AK122" s="77">
        <f t="shared" si="30"/>
        <v>45140.736604924197</v>
      </c>
      <c r="AL122" s="80">
        <f t="shared" si="31"/>
        <v>0</v>
      </c>
    </row>
    <row r="123" spans="2:38" x14ac:dyDescent="0.25">
      <c r="B123" s="5">
        <f t="shared" si="19"/>
        <v>116</v>
      </c>
      <c r="C123" s="5">
        <f t="shared" si="20"/>
        <v>116</v>
      </c>
      <c r="D123" s="5">
        <f t="shared" si="21"/>
        <v>9</v>
      </c>
      <c r="E123" s="5">
        <f t="shared" si="22"/>
        <v>55</v>
      </c>
      <c r="F123" s="74">
        <f>1-(1-VLOOKUP(E123,'Annual Mortality Rates'!$B$5:$C$105,2,0))^(1/12)</f>
        <v>1.9186901267576051E-4</v>
      </c>
      <c r="G123" s="74">
        <f>1-(1-IF(D123&gt;=10,'Annual Lapse Rates'!$C$14,VLOOKUP(D123,'Annual Lapse Rates'!$B$3:$C$14,2,0)))^(1/12)</f>
        <v>1.6821425527395739E-3</v>
      </c>
      <c r="I123" s="75">
        <f>IF(D123&gt;=Assumptions!$H$9,0,I122-SUM(J122:K122))</f>
        <v>2995.2203797242128</v>
      </c>
      <c r="J123" s="76">
        <f t="shared" si="23"/>
        <v>0.57468997700400115</v>
      </c>
      <c r="K123" s="76">
        <f t="shared" si="24"/>
        <v>5.0383876555668836</v>
      </c>
      <c r="M123" s="77">
        <f t="shared" si="32"/>
        <v>90236332.473243505</v>
      </c>
      <c r="N123" s="77">
        <f>IF((B123-1)/12-INT((B123-1)/12)=0,I123*Assumptions!$H$4,0)</f>
        <v>0</v>
      </c>
      <c r="O123" s="77">
        <f>N123*Assumptions!$C$6</f>
        <v>0</v>
      </c>
      <c r="P123" s="78">
        <f t="shared" si="25"/>
        <v>169103.93067552167</v>
      </c>
      <c r="Q123" s="78">
        <f>P123*(VLOOKUP(B123-D123*12,Assumptions!$C$22:$D$33,2,0))</f>
        <v>4227.5982668880415</v>
      </c>
      <c r="R123" s="77">
        <f>IF(I123=0,0,(M123+N123-O123-P123)*Assumptions!$C$7)</f>
        <v>45033.614271283994</v>
      </c>
      <c r="S123" s="78">
        <f>IF((B123)/12-INT((B123)/12)=0,(M123+N123-O123-P123-R123)*Assumptions!$C$17,0)</f>
        <v>0</v>
      </c>
      <c r="T123" s="78">
        <f t="shared" si="33"/>
        <v>0</v>
      </c>
      <c r="U123" s="77">
        <f t="shared" si="34"/>
        <v>0</v>
      </c>
      <c r="V123" s="77">
        <f t="shared" si="35"/>
        <v>90022194.9282967</v>
      </c>
      <c r="W123" s="77"/>
      <c r="X123" s="75">
        <f>IF(B123=1,0,IF((B123-1)/12-INT((B123-1)/12)=0,I123*Assumptions!$D$11*(1+Assumptions!$D$16)^(B123-1)+Assumptions!$D$10*N123,0))</f>
        <v>0</v>
      </c>
      <c r="Y123" s="75">
        <f>N123*Assumptions!$C$13</f>
        <v>0</v>
      </c>
      <c r="Z123" s="75">
        <f>NPV(Assumptions!$D$19,N123:$N$259)*(1+Assumptions!$D$19)</f>
        <v>31454054.046498924</v>
      </c>
      <c r="AA123" s="75">
        <f t="shared" si="26"/>
        <v>349733.53079254413</v>
      </c>
      <c r="AC123" s="77">
        <f t="shared" si="36"/>
        <v>94571691.916643932</v>
      </c>
      <c r="AD123" s="77">
        <f>IF(I123=0,0,AC123*'(a) (Soln)'!$C$10-(P123+Q123)*((1+'(a) (Soln)'!$C$10)^(1/2)-1))</f>
        <v>405625.02448397892</v>
      </c>
      <c r="AE123" s="77">
        <f t="shared" si="27"/>
        <v>4335359.4434004277</v>
      </c>
      <c r="AF123" s="77">
        <f t="shared" si="28"/>
        <v>94409218.267121673</v>
      </c>
      <c r="AG123" s="77">
        <f t="shared" si="37"/>
        <v>45033.614271279803</v>
      </c>
      <c r="AH123" s="77">
        <f>AG123*Assumptions!$C$18</f>
        <v>13510.084281383941</v>
      </c>
      <c r="AI123" s="77">
        <f t="shared" si="29"/>
        <v>31523.529989895862</v>
      </c>
      <c r="AK123" s="77">
        <f t="shared" si="30"/>
        <v>45033.614271283965</v>
      </c>
      <c r="AL123" s="80">
        <f t="shared" si="31"/>
        <v>0</v>
      </c>
    </row>
    <row r="124" spans="2:38" x14ac:dyDescent="0.25">
      <c r="B124" s="5">
        <f t="shared" si="19"/>
        <v>117</v>
      </c>
      <c r="C124" s="5">
        <f t="shared" si="20"/>
        <v>117</v>
      </c>
      <c r="D124" s="5">
        <f t="shared" si="21"/>
        <v>9</v>
      </c>
      <c r="E124" s="5">
        <f t="shared" si="22"/>
        <v>55</v>
      </c>
      <c r="F124" s="74">
        <f>1-(1-VLOOKUP(E124,'Annual Mortality Rates'!$B$5:$C$105,2,0))^(1/12)</f>
        <v>1.9186901267576051E-4</v>
      </c>
      <c r="G124" s="74">
        <f>1-(1-IF(D124&gt;=10,'Annual Lapse Rates'!$C$14,VLOOKUP(D124,'Annual Lapse Rates'!$B$3:$C$14,2,0)))^(1/12)</f>
        <v>1.6821425527395739E-3</v>
      </c>
      <c r="I124" s="75">
        <f>IF(D124&gt;=Assumptions!$H$9,0,I123-SUM(J123:K123))</f>
        <v>2989.6073020916419</v>
      </c>
      <c r="J124" s="76">
        <f t="shared" si="23"/>
        <v>0.57361300134056747</v>
      </c>
      <c r="K124" s="76">
        <f t="shared" si="24"/>
        <v>5.0289456588293051</v>
      </c>
      <c r="M124" s="77">
        <f t="shared" si="32"/>
        <v>90022194.9282967</v>
      </c>
      <c r="N124" s="77">
        <f>IF((B124-1)/12-INT((B124-1)/12)=0,I124*Assumptions!$H$4,0)</f>
        <v>0</v>
      </c>
      <c r="O124" s="77">
        <f>N124*Assumptions!$C$6</f>
        <v>0</v>
      </c>
      <c r="P124" s="78">
        <f t="shared" si="25"/>
        <v>168702.63443970168</v>
      </c>
      <c r="Q124" s="78">
        <f>P124*(VLOOKUP(B124-D124*12,Assumptions!$C$22:$D$33,2,0))</f>
        <v>4744.7615936166103</v>
      </c>
      <c r="R124" s="77">
        <f>IF(I124=0,0,(M124+N124-O124-P124)*Assumptions!$C$7)</f>
        <v>44926.746146928497</v>
      </c>
      <c r="S124" s="78">
        <f>IF((B124)/12-INT((B124)/12)=0,(M124+N124-O124-P124-R124)*Assumptions!$C$17,0)</f>
        <v>0</v>
      </c>
      <c r="T124" s="78">
        <f t="shared" si="33"/>
        <v>0</v>
      </c>
      <c r="U124" s="77">
        <f t="shared" si="34"/>
        <v>0</v>
      </c>
      <c r="V124" s="77">
        <f t="shared" si="35"/>
        <v>89808565.547710061</v>
      </c>
      <c r="W124" s="77"/>
      <c r="X124" s="75">
        <f>IF(B124=1,0,IF((B124-1)/12-INT((B124-1)/12)=0,I124*Assumptions!$D$11*(1+Assumptions!$D$16)^(B124-1)+Assumptions!$D$10*N124,0))</f>
        <v>0</v>
      </c>
      <c r="Y124" s="75">
        <f>N124*Assumptions!$C$13</f>
        <v>0</v>
      </c>
      <c r="Z124" s="75">
        <f>NPV(Assumptions!$D$19,N124:$N$259)*(1+Assumptions!$D$19)</f>
        <v>31589086.436595868</v>
      </c>
      <c r="AA124" s="75">
        <f t="shared" si="26"/>
        <v>349733.53079254413</v>
      </c>
      <c r="AC124" s="77">
        <f t="shared" si="36"/>
        <v>94758951.797914222</v>
      </c>
      <c r="AD124" s="77">
        <f>IF(I124=0,0,AC124*'(a) (Soln)'!$C$10-(P124+Q124)*((1+'(a) (Soln)'!$C$10)^(1/2)-1))</f>
        <v>406428.68352178321</v>
      </c>
      <c r="AE124" s="77">
        <f t="shared" si="27"/>
        <v>4736756.8696175218</v>
      </c>
      <c r="AF124" s="77">
        <f t="shared" si="28"/>
        <v>94597272.808463201</v>
      </c>
      <c r="AG124" s="77">
        <f t="shared" si="37"/>
        <v>44926.746146936639</v>
      </c>
      <c r="AH124" s="77">
        <f>AG124*Assumptions!$C$18</f>
        <v>13478.023844080992</v>
      </c>
      <c r="AI124" s="77">
        <f t="shared" si="29"/>
        <v>31448.722302855647</v>
      </c>
      <c r="AK124" s="77">
        <f t="shared" si="30"/>
        <v>44926.746146928519</v>
      </c>
      <c r="AL124" s="80">
        <f t="shared" si="31"/>
        <v>0</v>
      </c>
    </row>
    <row r="125" spans="2:38" x14ac:dyDescent="0.25">
      <c r="B125" s="5">
        <f t="shared" si="19"/>
        <v>118</v>
      </c>
      <c r="C125" s="5">
        <f t="shared" si="20"/>
        <v>118</v>
      </c>
      <c r="D125" s="5">
        <f t="shared" si="21"/>
        <v>9</v>
      </c>
      <c r="E125" s="5">
        <f t="shared" si="22"/>
        <v>55</v>
      </c>
      <c r="F125" s="74">
        <f>1-(1-VLOOKUP(E125,'Annual Mortality Rates'!$B$5:$C$105,2,0))^(1/12)</f>
        <v>1.9186901267576051E-4</v>
      </c>
      <c r="G125" s="74">
        <f>1-(1-IF(D125&gt;=10,'Annual Lapse Rates'!$C$14,VLOOKUP(D125,'Annual Lapse Rates'!$B$3:$C$14,2,0)))^(1/12)</f>
        <v>1.6821425527395739E-3</v>
      </c>
      <c r="I125" s="75">
        <f>IF(D125&gt;=Assumptions!$H$9,0,I124-SUM(J124:K124))</f>
        <v>2984.004743431472</v>
      </c>
      <c r="J125" s="76">
        <f t="shared" si="23"/>
        <v>0.5725380439419826</v>
      </c>
      <c r="K125" s="76">
        <f t="shared" si="24"/>
        <v>5.0195213565028132</v>
      </c>
      <c r="M125" s="77">
        <f t="shared" si="32"/>
        <v>89808565.547710061</v>
      </c>
      <c r="N125" s="77">
        <f>IF((B125-1)/12-INT((B125-1)/12)=0,I125*Assumptions!$H$4,0)</f>
        <v>0</v>
      </c>
      <c r="O125" s="77">
        <f>N125*Assumptions!$C$6</f>
        <v>0</v>
      </c>
      <c r="P125" s="78">
        <f t="shared" si="25"/>
        <v>168302.29050976978</v>
      </c>
      <c r="Q125" s="78">
        <f>P125*(VLOOKUP(B125-D125*12,Assumptions!$C$22:$D$33,2,0))</f>
        <v>5259.4465784303056</v>
      </c>
      <c r="R125" s="77">
        <f>IF(I125=0,0,(M125+N125-O125-P125)*Assumptions!$C$7)</f>
        <v>44820.131628600146</v>
      </c>
      <c r="S125" s="78">
        <f>IF((B125)/12-INT((B125)/12)=0,(M125+N125-O125-P125-R125)*Assumptions!$C$17,0)</f>
        <v>0</v>
      </c>
      <c r="T125" s="78">
        <f t="shared" si="33"/>
        <v>0</v>
      </c>
      <c r="U125" s="77">
        <f t="shared" si="34"/>
        <v>0</v>
      </c>
      <c r="V125" s="77">
        <f t="shared" si="35"/>
        <v>89595443.125571683</v>
      </c>
      <c r="W125" s="77"/>
      <c r="X125" s="75">
        <f>IF(B125=1,0,IF((B125-1)/12-INT((B125-1)/12)=0,I125*Assumptions!$D$11*(1+Assumptions!$D$16)^(B125-1)+Assumptions!$D$10*N125,0))</f>
        <v>0</v>
      </c>
      <c r="Y125" s="75">
        <f>N125*Assumptions!$C$13</f>
        <v>0</v>
      </c>
      <c r="Z125" s="75">
        <f>NPV(Assumptions!$D$19,N125:$N$259)*(1+Assumptions!$D$19)</f>
        <v>31724698.521327659</v>
      </c>
      <c r="AA125" s="75">
        <f t="shared" si="26"/>
        <v>349733.53079254413</v>
      </c>
      <c r="AC125" s="77">
        <f t="shared" si="36"/>
        <v>94947006.33925575</v>
      </c>
      <c r="AD125" s="77">
        <f>IF(I125=0,0,AC125*'(a) (Soln)'!$C$10-(P125+Q125)*((1+'(a) (Soln)'!$C$10)^(1/2)-1))</f>
        <v>407235.7573108428</v>
      </c>
      <c r="AE125" s="77">
        <f t="shared" si="27"/>
        <v>5138440.7915456891</v>
      </c>
      <c r="AF125" s="77">
        <f t="shared" si="28"/>
        <v>94786126.697057232</v>
      </c>
      <c r="AG125" s="77">
        <f t="shared" si="37"/>
        <v>44820.131628611387</v>
      </c>
      <c r="AH125" s="77">
        <f>AG125*Assumptions!$C$18</f>
        <v>13446.039488583416</v>
      </c>
      <c r="AI125" s="77">
        <f t="shared" si="29"/>
        <v>31374.092140027969</v>
      </c>
      <c r="AK125" s="77">
        <f t="shared" si="30"/>
        <v>44820.131628600124</v>
      </c>
      <c r="AL125" s="80">
        <f t="shared" si="31"/>
        <v>0</v>
      </c>
    </row>
    <row r="126" spans="2:38" x14ac:dyDescent="0.25">
      <c r="B126" s="5">
        <f t="shared" si="19"/>
        <v>119</v>
      </c>
      <c r="C126" s="5">
        <f t="shared" si="20"/>
        <v>119</v>
      </c>
      <c r="D126" s="5">
        <f t="shared" si="21"/>
        <v>9</v>
      </c>
      <c r="E126" s="5">
        <f t="shared" si="22"/>
        <v>55</v>
      </c>
      <c r="F126" s="74">
        <f>1-(1-VLOOKUP(E126,'Annual Mortality Rates'!$B$5:$C$105,2,0))^(1/12)</f>
        <v>1.9186901267576051E-4</v>
      </c>
      <c r="G126" s="74">
        <f>1-(1-IF(D126&gt;=10,'Annual Lapse Rates'!$C$14,VLOOKUP(D126,'Annual Lapse Rates'!$B$3:$C$14,2,0)))^(1/12)</f>
        <v>1.6821425527395739E-3</v>
      </c>
      <c r="I126" s="75">
        <f>IF(D126&gt;=Assumptions!$H$9,0,I125-SUM(J125:K125))</f>
        <v>2978.4126840310273</v>
      </c>
      <c r="J126" s="76">
        <f t="shared" si="23"/>
        <v>0.57146510102599501</v>
      </c>
      <c r="K126" s="76">
        <f t="shared" si="24"/>
        <v>5.0101147154278785</v>
      </c>
      <c r="M126" s="77">
        <f t="shared" si="32"/>
        <v>89595443.125571683</v>
      </c>
      <c r="N126" s="77">
        <f>IF((B126-1)/12-INT((B126-1)/12)=0,I126*Assumptions!$H$4,0)</f>
        <v>0</v>
      </c>
      <c r="O126" s="77">
        <f>N126*Assumptions!$C$6</f>
        <v>0</v>
      </c>
      <c r="P126" s="78">
        <f t="shared" si="25"/>
        <v>167902.89662583315</v>
      </c>
      <c r="Q126" s="78">
        <f>P126*(VLOOKUP(B126-D126*12,Assumptions!$C$22:$D$33,2,0))</f>
        <v>5771.6620715130148</v>
      </c>
      <c r="R126" s="77">
        <f>IF(I126=0,0,(M126+N126-O126-P126)*Assumptions!$C$7)</f>
        <v>44713.770114472929</v>
      </c>
      <c r="S126" s="78">
        <f>IF((B126)/12-INT((B126)/12)=0,(M126+N126-O126-P126-R126)*Assumptions!$C$17,0)</f>
        <v>0</v>
      </c>
      <c r="T126" s="78">
        <f t="shared" si="33"/>
        <v>0</v>
      </c>
      <c r="U126" s="77">
        <f t="shared" si="34"/>
        <v>0</v>
      </c>
      <c r="V126" s="77">
        <f t="shared" si="35"/>
        <v>89382826.458831385</v>
      </c>
      <c r="W126" s="77"/>
      <c r="X126" s="75">
        <f>IF(B126=1,0,IF((B126-1)/12-INT((B126-1)/12)=0,I126*Assumptions!$D$11*(1+Assumptions!$D$16)^(B126-1)+Assumptions!$D$10*N126,0))</f>
        <v>0</v>
      </c>
      <c r="Y126" s="75">
        <f>N126*Assumptions!$C$13</f>
        <v>0</v>
      </c>
      <c r="Z126" s="75">
        <f>NPV(Assumptions!$D$19,N126:$N$259)*(1+Assumptions!$D$19)</f>
        <v>31860892.789325893</v>
      </c>
      <c r="AA126" s="75">
        <f t="shared" si="26"/>
        <v>349733.53079254413</v>
      </c>
      <c r="AC126" s="77">
        <f t="shared" si="36"/>
        <v>95135860.227849782</v>
      </c>
      <c r="AD126" s="77">
        <f>IF(I126=0,0,AC126*'(a) (Soln)'!$C$10-(P126+Q126)*((1+'(a) (Soln)'!$C$10)^(1/2)-1))</f>
        <v>408046.26595911605</v>
      </c>
      <c r="AE126" s="77">
        <f t="shared" si="27"/>
        <v>5540417.1022780985</v>
      </c>
      <c r="AF126" s="77">
        <f t="shared" si="28"/>
        <v>94975784.634204537</v>
      </c>
      <c r="AG126" s="77">
        <f t="shared" si="37"/>
        <v>44713.770114465471</v>
      </c>
      <c r="AH126" s="77">
        <f>AG126*Assumptions!$C$18</f>
        <v>13414.131034339642</v>
      </c>
      <c r="AI126" s="77">
        <f t="shared" si="29"/>
        <v>31299.639080125831</v>
      </c>
      <c r="AK126" s="77">
        <f t="shared" si="30"/>
        <v>44713.770114472951</v>
      </c>
      <c r="AL126" s="80">
        <f t="shared" si="31"/>
        <v>0</v>
      </c>
    </row>
    <row r="127" spans="2:38" x14ac:dyDescent="0.25">
      <c r="B127" s="5">
        <f t="shared" si="19"/>
        <v>120</v>
      </c>
      <c r="C127" s="5">
        <f t="shared" si="20"/>
        <v>120</v>
      </c>
      <c r="D127" s="5">
        <f t="shared" si="21"/>
        <v>9</v>
      </c>
      <c r="E127" s="5">
        <f t="shared" si="22"/>
        <v>55</v>
      </c>
      <c r="F127" s="74">
        <f>1-(1-VLOOKUP(E127,'Annual Mortality Rates'!$B$5:$C$105,2,0))^(1/12)</f>
        <v>1.9186901267576051E-4</v>
      </c>
      <c r="G127" s="74">
        <f>1-(1-IF(D127&gt;=10,'Annual Lapse Rates'!$C$14,VLOOKUP(D127,'Annual Lapse Rates'!$B$3:$C$14,2,0)))^(1/12)</f>
        <v>1.6821425527395739E-3</v>
      </c>
      <c r="I127" s="75">
        <f>IF(D127&gt;=Assumptions!$H$9,0,I126-SUM(J126:K126))</f>
        <v>2972.8311042145733</v>
      </c>
      <c r="J127" s="76">
        <f t="shared" si="23"/>
        <v>0.57039416881744109</v>
      </c>
      <c r="K127" s="76">
        <f t="shared" si="24"/>
        <v>5.0007257025071086</v>
      </c>
      <c r="M127" s="77">
        <f t="shared" si="32"/>
        <v>89382826.458831385</v>
      </c>
      <c r="N127" s="77">
        <f>IF((B127-1)/12-INT((B127-1)/12)=0,I127*Assumptions!$H$4,0)</f>
        <v>0</v>
      </c>
      <c r="O127" s="77">
        <f>N127*Assumptions!$C$6</f>
        <v>0</v>
      </c>
      <c r="P127" s="78">
        <f t="shared" si="25"/>
        <v>167504.45053336179</v>
      </c>
      <c r="Q127" s="78">
        <f>P127*(VLOOKUP(B127-D127*12,Assumptions!$C$22:$D$33,2,0))</f>
        <v>6281.416895001068</v>
      </c>
      <c r="R127" s="77">
        <f>IF(I127=0,0,(M127+N127-O127-P127)*Assumptions!$C$7)</f>
        <v>44607.661004149013</v>
      </c>
      <c r="S127" s="78">
        <f>IF((B127)/12-INT((B127)/12)=0,(M127+N127-O127-P127-R127)*Assumptions!$C$17,0)</f>
        <v>4458535.717364694</v>
      </c>
      <c r="T127" s="78">
        <f t="shared" si="33"/>
        <v>0</v>
      </c>
      <c r="U127" s="77">
        <f t="shared" si="34"/>
        <v>0</v>
      </c>
      <c r="V127" s="77">
        <f t="shared" si="35"/>
        <v>93629250.064658567</v>
      </c>
      <c r="W127" s="77"/>
      <c r="X127" s="75">
        <f>IF(B127=1,0,IF((B127-1)/12-INT((B127-1)/12)=0,I127*Assumptions!$D$11*(1+Assumptions!$D$16)^(B127-1)+Assumptions!$D$10*N127,0))</f>
        <v>0</v>
      </c>
      <c r="Y127" s="75">
        <f>N127*Assumptions!$C$13</f>
        <v>0</v>
      </c>
      <c r="Z127" s="75">
        <f>NPV(Assumptions!$D$19,N127:$N$259)*(1+Assumptions!$D$19)</f>
        <v>31997671.739905838</v>
      </c>
      <c r="AA127" s="75">
        <f t="shared" si="26"/>
        <v>349733.53079254413</v>
      </c>
      <c r="AC127" s="77">
        <f t="shared" si="36"/>
        <v>95325518.164997086</v>
      </c>
      <c r="AD127" s="77">
        <f>IF(I127=0,0,AC127*'(a) (Soln)'!$C$10-(P127+Q127)*((1+'(a) (Soln)'!$C$10)^(1/2)-1))</f>
        <v>408860.22963522538</v>
      </c>
      <c r="AE127" s="77">
        <f t="shared" si="27"/>
        <v>5942691.7061657012</v>
      </c>
      <c r="AF127" s="77">
        <f t="shared" si="28"/>
        <v>95166251.335407242</v>
      </c>
      <c r="AG127" s="77">
        <f t="shared" si="37"/>
        <v>44607.661004157009</v>
      </c>
      <c r="AH127" s="77">
        <f>AG127*Assumptions!$C$18</f>
        <v>13382.298301247103</v>
      </c>
      <c r="AI127" s="77">
        <f t="shared" si="29"/>
        <v>31225.362702909908</v>
      </c>
      <c r="AK127" s="77">
        <f t="shared" si="30"/>
        <v>44607.661004149006</v>
      </c>
      <c r="AL127" s="80">
        <f t="shared" si="31"/>
        <v>0</v>
      </c>
    </row>
    <row r="128" spans="2:38" x14ac:dyDescent="0.25">
      <c r="B128" s="5">
        <f t="shared" si="19"/>
        <v>121</v>
      </c>
      <c r="C128" s="5">
        <f t="shared" si="20"/>
        <v>121</v>
      </c>
      <c r="D128" s="5">
        <f t="shared" si="21"/>
        <v>10</v>
      </c>
      <c r="E128" s="5">
        <f t="shared" si="22"/>
        <v>56</v>
      </c>
      <c r="F128" s="74">
        <f>1-(1-VLOOKUP(E128,'Annual Mortality Rates'!$B$5:$C$105,2,0))^(1/12)</f>
        <v>2.1274876474763893E-4</v>
      </c>
      <c r="G128" s="74">
        <f>1-(1-IF(D128&gt;=10,'Annual Lapse Rates'!$C$14,VLOOKUP(D128,'Annual Lapse Rates'!$B$3:$C$14,2,0)))^(1/12)</f>
        <v>1.6821425527395739E-3</v>
      </c>
      <c r="I128" s="75">
        <f>IF(D128&gt;=Assumptions!$H$9,0,I127-SUM(J127:K127))</f>
        <v>2967.2599843432486</v>
      </c>
      <c r="J128" s="76">
        <f t="shared" si="23"/>
        <v>0.63128089635412454</v>
      </c>
      <c r="K128" s="76">
        <f t="shared" si="24"/>
        <v>4.9913542847051406</v>
      </c>
      <c r="M128" s="77">
        <f t="shared" si="32"/>
        <v>93629250.064658567</v>
      </c>
      <c r="N128" s="77">
        <f>IF((B128-1)/12-INT((B128-1)/12)=0,I128*Assumptions!$H$4,0)</f>
        <v>7418149.9608581215</v>
      </c>
      <c r="O128" s="77">
        <f>N128*Assumptions!$C$6</f>
        <v>74181.499608581216</v>
      </c>
      <c r="P128" s="78">
        <f t="shared" si="25"/>
        <v>191333.27508348229</v>
      </c>
      <c r="Q128" s="78">
        <f>P128*(VLOOKUP(B128-D128*12,Assumptions!$C$22:$D$33,2,0))</f>
        <v>597.91648463588217</v>
      </c>
      <c r="R128" s="77">
        <f>IF(I128=0,0,(M128+N128-O128-P128)*Assumptions!$C$7)</f>
        <v>50390.942625412317</v>
      </c>
      <c r="S128" s="78">
        <f>IF((B128)/12-INT((B128)/12)=0,(M128+N128-O128-P128-R128)*Assumptions!$C$17,0)</f>
        <v>0</v>
      </c>
      <c r="T128" s="78">
        <f t="shared" si="33"/>
        <v>0</v>
      </c>
      <c r="U128" s="77">
        <f t="shared" si="34"/>
        <v>0</v>
      </c>
      <c r="V128" s="77">
        <f t="shared" si="35"/>
        <v>100731494.30819921</v>
      </c>
      <c r="W128" s="77"/>
      <c r="X128" s="75">
        <f>IF(B128=1,0,IF((B128-1)/12-INT((B128-1)/12)=0,I128*Assumptions!$D$11*(1+Assumptions!$D$16)^(B128-1)+Assumptions!$D$10*N128,0))</f>
        <v>60601.726667613679</v>
      </c>
      <c r="Y128" s="75">
        <f>N128*Assumptions!$C$13</f>
        <v>37090.749804290608</v>
      </c>
      <c r="Z128" s="75">
        <f>NPV(Assumptions!$D$19,N128:$N$259)*(1+Assumptions!$D$19)</f>
        <v>32135037.883112352</v>
      </c>
      <c r="AA128" s="75">
        <f t="shared" si="26"/>
        <v>294887.12049545662</v>
      </c>
      <c r="AC128" s="77">
        <f t="shared" si="36"/>
        <v>102859953.32744934</v>
      </c>
      <c r="AD128" s="77">
        <f>IF(I128=0,0,AC128*'(a) (Soln)'!$C$10-(P128+Q128)*((1+'(a) (Soln)'!$C$10)^(1/2)-1))</f>
        <v>441166.68511784484</v>
      </c>
      <c r="AE128" s="77">
        <f t="shared" si="27"/>
        <v>1886734.8015412288</v>
      </c>
      <c r="AF128" s="77">
        <f t="shared" si="28"/>
        <v>102763910.75787818</v>
      </c>
      <c r="AG128" s="77">
        <f t="shared" si="37"/>
        <v>-27966.444534999318</v>
      </c>
      <c r="AH128" s="77">
        <f>AG128*Assumptions!$C$18</f>
        <v>-8389.9333604997955</v>
      </c>
      <c r="AI128" s="77">
        <f t="shared" si="29"/>
        <v>-19576.511174499523</v>
      </c>
      <c r="AK128" s="77">
        <f t="shared" si="30"/>
        <v>-27966.444534998271</v>
      </c>
      <c r="AL128" s="80">
        <f t="shared" si="31"/>
        <v>0</v>
      </c>
    </row>
    <row r="129" spans="2:38" x14ac:dyDescent="0.25">
      <c r="B129" s="5">
        <f t="shared" si="19"/>
        <v>122</v>
      </c>
      <c r="C129" s="5">
        <f t="shared" si="20"/>
        <v>122</v>
      </c>
      <c r="D129" s="5">
        <f t="shared" si="21"/>
        <v>10</v>
      </c>
      <c r="E129" s="5">
        <f t="shared" si="22"/>
        <v>56</v>
      </c>
      <c r="F129" s="74">
        <f>1-(1-VLOOKUP(E129,'Annual Mortality Rates'!$B$5:$C$105,2,0))^(1/12)</f>
        <v>2.1274876474763893E-4</v>
      </c>
      <c r="G129" s="74">
        <f>1-(1-IF(D129&gt;=10,'Annual Lapse Rates'!$C$14,VLOOKUP(D129,'Annual Lapse Rates'!$B$3:$C$14,2,0)))^(1/12)</f>
        <v>1.6821425527395739E-3</v>
      </c>
      <c r="I129" s="75">
        <f>IF(D129&gt;=Assumptions!$H$9,0,I128-SUM(J128:K128))</f>
        <v>2961.6373491621894</v>
      </c>
      <c r="J129" s="76">
        <f t="shared" si="23"/>
        <v>0.63008468766472758</v>
      </c>
      <c r="K129" s="76">
        <f t="shared" si="24"/>
        <v>4.9818962108085501</v>
      </c>
      <c r="M129" s="77">
        <f t="shared" si="32"/>
        <v>100731494.30819921</v>
      </c>
      <c r="N129" s="77">
        <f>IF((B129-1)/12-INT((B129-1)/12)=0,I129*Assumptions!$H$4,0)</f>
        <v>0</v>
      </c>
      <c r="O129" s="77">
        <f>N129*Assumptions!$C$6</f>
        <v>0</v>
      </c>
      <c r="P129" s="78">
        <f t="shared" si="25"/>
        <v>190875.2339621193</v>
      </c>
      <c r="Q129" s="78">
        <f>P129*(VLOOKUP(B129-D129*12,Assumptions!$C$22:$D$33,2,0))</f>
        <v>1192.9702122632457</v>
      </c>
      <c r="R129" s="77">
        <f>IF(I129=0,0,(M129+N129-O129-P129)*Assumptions!$C$7)</f>
        <v>50270.309537118548</v>
      </c>
      <c r="S129" s="78">
        <f>IF((B129)/12-INT((B129)/12)=0,(M129+N129-O129-P129-R129)*Assumptions!$C$17,0)</f>
        <v>0</v>
      </c>
      <c r="T129" s="78">
        <f t="shared" si="33"/>
        <v>0</v>
      </c>
      <c r="U129" s="77">
        <f t="shared" si="34"/>
        <v>0</v>
      </c>
      <c r="V129" s="77">
        <f t="shared" si="35"/>
        <v>100490348.76469998</v>
      </c>
      <c r="W129" s="77"/>
      <c r="X129" s="75">
        <f>IF(B129=1,0,IF((B129-1)/12-INT((B129-1)/12)=0,I129*Assumptions!$D$11*(1+Assumptions!$D$16)^(B129-1)+Assumptions!$D$10*N129,0))</f>
        <v>0</v>
      </c>
      <c r="Y129" s="75">
        <f>N129*Assumptions!$C$13</f>
        <v>0</v>
      </c>
      <c r="Z129" s="75">
        <f>NPV(Assumptions!$D$19,N129:$N$259)*(1+Assumptions!$D$19)</f>
        <v>24822997.629033715</v>
      </c>
      <c r="AA129" s="75">
        <f t="shared" si="26"/>
        <v>294887.12049545662</v>
      </c>
      <c r="AC129" s="77">
        <f t="shared" si="36"/>
        <v>103058797.87837364</v>
      </c>
      <c r="AD129" s="77">
        <f>IF(I129=0,0,AC129*'(a) (Soln)'!$C$10-(P129+Q129)*((1+'(a) (Soln)'!$C$10)^(1/2)-1))</f>
        <v>442020.03185230587</v>
      </c>
      <c r="AE129" s="77">
        <f t="shared" si="27"/>
        <v>2327303.5701744258</v>
      </c>
      <c r="AF129" s="77">
        <f t="shared" si="28"/>
        <v>102963592.27601899</v>
      </c>
      <c r="AG129" s="77">
        <f t="shared" si="37"/>
        <v>50270.309537115565</v>
      </c>
      <c r="AH129" s="77">
        <f>AG129*Assumptions!$C$18</f>
        <v>15081.092861134668</v>
      </c>
      <c r="AI129" s="77">
        <f t="shared" si="29"/>
        <v>35189.216675980897</v>
      </c>
      <c r="AK129" s="77">
        <f t="shared" si="30"/>
        <v>50270.309537118534</v>
      </c>
      <c r="AL129" s="80">
        <f t="shared" si="31"/>
        <v>0</v>
      </c>
    </row>
    <row r="130" spans="2:38" x14ac:dyDescent="0.25">
      <c r="B130" s="5">
        <f t="shared" si="19"/>
        <v>123</v>
      </c>
      <c r="C130" s="5">
        <f t="shared" si="20"/>
        <v>123</v>
      </c>
      <c r="D130" s="5">
        <f t="shared" si="21"/>
        <v>10</v>
      </c>
      <c r="E130" s="5">
        <f t="shared" si="22"/>
        <v>56</v>
      </c>
      <c r="F130" s="74">
        <f>1-(1-VLOOKUP(E130,'Annual Mortality Rates'!$B$5:$C$105,2,0))^(1/12)</f>
        <v>2.1274876474763893E-4</v>
      </c>
      <c r="G130" s="74">
        <f>1-(1-IF(D130&gt;=10,'Annual Lapse Rates'!$C$14,VLOOKUP(D130,'Annual Lapse Rates'!$B$3:$C$14,2,0)))^(1/12)</f>
        <v>1.6821425527395739E-3</v>
      </c>
      <c r="I130" s="75">
        <f>IF(D130&gt;=Assumptions!$H$9,0,I129-SUM(J129:K129))</f>
        <v>2956.0253682637162</v>
      </c>
      <c r="J130" s="76">
        <f t="shared" si="23"/>
        <v>0.62889074566079006</v>
      </c>
      <c r="K130" s="76">
        <f t="shared" si="24"/>
        <v>4.9724560589340667</v>
      </c>
      <c r="M130" s="77">
        <f t="shared" si="32"/>
        <v>100490348.76469998</v>
      </c>
      <c r="N130" s="77">
        <f>IF((B130-1)/12-INT((B130-1)/12)=0,I130*Assumptions!$H$4,0)</f>
        <v>0</v>
      </c>
      <c r="O130" s="77">
        <f>N130*Assumptions!$C$6</f>
        <v>0</v>
      </c>
      <c r="P130" s="78">
        <f t="shared" si="25"/>
        <v>190418.28936549186</v>
      </c>
      <c r="Q130" s="78">
        <f>P130*(VLOOKUP(B130-D130*12,Assumptions!$C$22:$D$33,2,0))</f>
        <v>1785.1714628014865</v>
      </c>
      <c r="R130" s="77">
        <f>IF(I130=0,0,(M130+N130-O130-P130)*Assumptions!$C$7)</f>
        <v>50149.965237667246</v>
      </c>
      <c r="S130" s="78">
        <f>IF((B130)/12-INT((B130)/12)=0,(M130+N130-O130-P130-R130)*Assumptions!$C$17,0)</f>
        <v>0</v>
      </c>
      <c r="T130" s="78">
        <f t="shared" si="33"/>
        <v>0</v>
      </c>
      <c r="U130" s="77">
        <f t="shared" si="34"/>
        <v>0</v>
      </c>
      <c r="V130" s="77">
        <f t="shared" si="35"/>
        <v>100249780.51009683</v>
      </c>
      <c r="W130" s="77"/>
      <c r="X130" s="75">
        <f>IF(B130=1,0,IF((B130-1)/12-INT((B130-1)/12)=0,I130*Assumptions!$D$11*(1+Assumptions!$D$16)^(B130-1)+Assumptions!$D$10*N130,0))</f>
        <v>0</v>
      </c>
      <c r="Y130" s="75">
        <f>N130*Assumptions!$C$13</f>
        <v>0</v>
      </c>
      <c r="Z130" s="75">
        <f>NPV(Assumptions!$D$19,N130:$N$259)*(1+Assumptions!$D$19)</f>
        <v>24929562.86524345</v>
      </c>
      <c r="AA130" s="75">
        <f t="shared" si="26"/>
        <v>294887.12049545662</v>
      </c>
      <c r="AC130" s="77">
        <f t="shared" si="36"/>
        <v>103258479.39651445</v>
      </c>
      <c r="AD130" s="77">
        <f>IF(I130=0,0,AC130*'(a) (Soln)'!$C$10-(P130+Q130)*((1+'(a) (Soln)'!$C$10)^(1/2)-1))</f>
        <v>442876.97545576724</v>
      </c>
      <c r="AE130" s="77">
        <f t="shared" si="27"/>
        <v>2768130.6318144649</v>
      </c>
      <c r="AF130" s="77">
        <f t="shared" si="28"/>
        <v>103164115.8254088</v>
      </c>
      <c r="AG130" s="77">
        <f t="shared" si="37"/>
        <v>50149.965237664524</v>
      </c>
      <c r="AH130" s="77">
        <f>AG130*Assumptions!$C$18</f>
        <v>15044.989571299357</v>
      </c>
      <c r="AI130" s="77">
        <f t="shared" si="29"/>
        <v>35104.975666365164</v>
      </c>
      <c r="AK130" s="77">
        <f t="shared" si="30"/>
        <v>50149.96523766726</v>
      </c>
      <c r="AL130" s="80">
        <f t="shared" si="31"/>
        <v>0</v>
      </c>
    </row>
    <row r="131" spans="2:38" x14ac:dyDescent="0.25">
      <c r="B131" s="5">
        <f t="shared" si="19"/>
        <v>124</v>
      </c>
      <c r="C131" s="5">
        <f t="shared" si="20"/>
        <v>124</v>
      </c>
      <c r="D131" s="5">
        <f t="shared" si="21"/>
        <v>10</v>
      </c>
      <c r="E131" s="5">
        <f t="shared" si="22"/>
        <v>56</v>
      </c>
      <c r="F131" s="74">
        <f>1-(1-VLOOKUP(E131,'Annual Mortality Rates'!$B$5:$C$105,2,0))^(1/12)</f>
        <v>2.1274876474763893E-4</v>
      </c>
      <c r="G131" s="74">
        <f>1-(1-IF(D131&gt;=10,'Annual Lapse Rates'!$C$14,VLOOKUP(D131,'Annual Lapse Rates'!$B$3:$C$14,2,0)))^(1/12)</f>
        <v>1.6821425527395739E-3</v>
      </c>
      <c r="I131" s="75">
        <f>IF(D131&gt;=Assumptions!$H$9,0,I130-SUM(J130:K130))</f>
        <v>2950.4240214591214</v>
      </c>
      <c r="J131" s="76">
        <f t="shared" si="23"/>
        <v>0.62769906604718939</v>
      </c>
      <c r="K131" s="76">
        <f t="shared" si="24"/>
        <v>4.9630337951214054</v>
      </c>
      <c r="M131" s="77">
        <f t="shared" si="32"/>
        <v>100249780.51009683</v>
      </c>
      <c r="N131" s="77">
        <f>IF((B131-1)/12-INT((B131-1)/12)=0,I131*Assumptions!$H$4,0)</f>
        <v>0</v>
      </c>
      <c r="O131" s="77">
        <f>N131*Assumptions!$C$6</f>
        <v>0</v>
      </c>
      <c r="P131" s="78">
        <f t="shared" si="25"/>
        <v>189962.43866858131</v>
      </c>
      <c r="Q131" s="78">
        <f>P131*(VLOOKUP(B131-D131*12,Assumptions!$C$22:$D$33,2,0))</f>
        <v>2374.5304833572663</v>
      </c>
      <c r="R131" s="77">
        <f>IF(I131=0,0,(M131+N131-O131-P131)*Assumptions!$C$7)</f>
        <v>50029.909035714125</v>
      </c>
      <c r="S131" s="78">
        <f>IF((B131)/12-INT((B131)/12)=0,(M131+N131-O131-P131-R131)*Assumptions!$C$17,0)</f>
        <v>0</v>
      </c>
      <c r="T131" s="78">
        <f t="shared" si="33"/>
        <v>0</v>
      </c>
      <c r="U131" s="77">
        <f t="shared" si="34"/>
        <v>0</v>
      </c>
      <c r="V131" s="77">
        <f t="shared" si="35"/>
        <v>100009788.16239254</v>
      </c>
      <c r="W131" s="77"/>
      <c r="X131" s="75">
        <f>IF(B131=1,0,IF((B131-1)/12-INT((B131-1)/12)=0,I131*Assumptions!$D$11*(1+Assumptions!$D$16)^(B131-1)+Assumptions!$D$10*N131,0))</f>
        <v>0</v>
      </c>
      <c r="Y131" s="75">
        <f>N131*Assumptions!$C$13</f>
        <v>0</v>
      </c>
      <c r="Z131" s="75">
        <f>NPV(Assumptions!$D$19,N131:$N$259)*(1+Assumptions!$D$19)</f>
        <v>25036585.58647326</v>
      </c>
      <c r="AA131" s="75">
        <f t="shared" si="26"/>
        <v>294887.12049545662</v>
      </c>
      <c r="AC131" s="77">
        <f t="shared" si="36"/>
        <v>103459002.94590425</v>
      </c>
      <c r="AD131" s="77">
        <f>IF(I131=0,0,AC131*'(a) (Soln)'!$C$10-(P131+Q131)*((1+'(a) (Soln)'!$C$10)^(1/2)-1))</f>
        <v>443737.53765179892</v>
      </c>
      <c r="AE131" s="77">
        <f t="shared" si="27"/>
        <v>3209222.4358074218</v>
      </c>
      <c r="AF131" s="77">
        <f t="shared" si="28"/>
        <v>103365486.48487295</v>
      </c>
      <c r="AG131" s="77">
        <f t="shared" si="37"/>
        <v>50029.909035709687</v>
      </c>
      <c r="AH131" s="77">
        <f>AG131*Assumptions!$C$18</f>
        <v>15008.972710712906</v>
      </c>
      <c r="AI131" s="77">
        <f t="shared" si="29"/>
        <v>35020.936324996779</v>
      </c>
      <c r="AK131" s="77">
        <f t="shared" si="30"/>
        <v>50029.90903571411</v>
      </c>
      <c r="AL131" s="80">
        <f t="shared" si="31"/>
        <v>0</v>
      </c>
    </row>
    <row r="132" spans="2:38" x14ac:dyDescent="0.25">
      <c r="B132" s="5">
        <f t="shared" si="19"/>
        <v>125</v>
      </c>
      <c r="C132" s="5">
        <f t="shared" si="20"/>
        <v>125</v>
      </c>
      <c r="D132" s="5">
        <f t="shared" si="21"/>
        <v>10</v>
      </c>
      <c r="E132" s="5">
        <f t="shared" si="22"/>
        <v>56</v>
      </c>
      <c r="F132" s="74">
        <f>1-(1-VLOOKUP(E132,'Annual Mortality Rates'!$B$5:$C$105,2,0))^(1/12)</f>
        <v>2.1274876474763893E-4</v>
      </c>
      <c r="G132" s="74">
        <f>1-(1-IF(D132&gt;=10,'Annual Lapse Rates'!$C$14,VLOOKUP(D132,'Annual Lapse Rates'!$B$3:$C$14,2,0)))^(1/12)</f>
        <v>1.6821425527395739E-3</v>
      </c>
      <c r="I132" s="75">
        <f>IF(D132&gt;=Assumptions!$H$9,0,I131-SUM(J131:K131))</f>
        <v>2944.8332885979526</v>
      </c>
      <c r="J132" s="76">
        <f t="shared" si="23"/>
        <v>0.62650964453694169</v>
      </c>
      <c r="K132" s="76">
        <f t="shared" si="24"/>
        <v>4.9536293854746347</v>
      </c>
      <c r="M132" s="77">
        <f t="shared" si="32"/>
        <v>100009788.16239254</v>
      </c>
      <c r="N132" s="77">
        <f>IF((B132-1)/12-INT((B132-1)/12)=0,I132*Assumptions!$H$4,0)</f>
        <v>0</v>
      </c>
      <c r="O132" s="77">
        <f>N132*Assumptions!$C$6</f>
        <v>0</v>
      </c>
      <c r="P132" s="78">
        <f t="shared" si="25"/>
        <v>189507.67925265306</v>
      </c>
      <c r="Q132" s="78">
        <f>P132*(VLOOKUP(B132-D132*12,Assumptions!$C$22:$D$33,2,0))</f>
        <v>2961.0574883227041</v>
      </c>
      <c r="R132" s="77">
        <f>IF(I132=0,0,(M132+N132-O132-P132)*Assumptions!$C$7)</f>
        <v>49910.140241569941</v>
      </c>
      <c r="S132" s="78">
        <f>IF((B132)/12-INT((B132)/12)=0,(M132+N132-O132-P132-R132)*Assumptions!$C$17,0)</f>
        <v>0</v>
      </c>
      <c r="T132" s="78">
        <f t="shared" si="33"/>
        <v>0</v>
      </c>
      <c r="U132" s="77">
        <f t="shared" si="34"/>
        <v>0</v>
      </c>
      <c r="V132" s="77">
        <f t="shared" si="35"/>
        <v>99770370.342898324</v>
      </c>
      <c r="W132" s="77"/>
      <c r="X132" s="75">
        <f>IF(B132=1,0,IF((B132-1)/12-INT((B132-1)/12)=0,I132*Assumptions!$D$11*(1+Assumptions!$D$16)^(B132-1)+Assumptions!$D$10*N132,0))</f>
        <v>0</v>
      </c>
      <c r="Y132" s="75">
        <f>N132*Assumptions!$C$13</f>
        <v>0</v>
      </c>
      <c r="Z132" s="75">
        <f>NPV(Assumptions!$D$19,N132:$N$259)*(1+Assumptions!$D$19)</f>
        <v>25144067.756708302</v>
      </c>
      <c r="AA132" s="75">
        <f t="shared" si="26"/>
        <v>294887.12049545662</v>
      </c>
      <c r="AC132" s="77">
        <f t="shared" si="36"/>
        <v>103660373.60536841</v>
      </c>
      <c r="AD132" s="77">
        <f>IF(I132=0,0,AC132*'(a) (Soln)'!$C$10-(P132+Q132)*((1+'(a) (Soln)'!$C$10)^(1/2)-1))</f>
        <v>444601.7402275335</v>
      </c>
      <c r="AE132" s="77">
        <f t="shared" si="27"/>
        <v>3650585.4429758638</v>
      </c>
      <c r="AF132" s="77">
        <f t="shared" si="28"/>
        <v>103567709.34811795</v>
      </c>
      <c r="AG132" s="77">
        <f t="shared" si="37"/>
        <v>49910.140241562272</v>
      </c>
      <c r="AH132" s="77">
        <f>AG132*Assumptions!$C$18</f>
        <v>14973.042072468681</v>
      </c>
      <c r="AI132" s="77">
        <f t="shared" si="29"/>
        <v>34937.098169093588</v>
      </c>
      <c r="AK132" s="77">
        <f t="shared" si="30"/>
        <v>49910.140241569956</v>
      </c>
      <c r="AL132" s="80">
        <f t="shared" si="31"/>
        <v>0</v>
      </c>
    </row>
    <row r="133" spans="2:38" x14ac:dyDescent="0.25">
      <c r="B133" s="5">
        <f t="shared" si="19"/>
        <v>126</v>
      </c>
      <c r="C133" s="5">
        <f t="shared" si="20"/>
        <v>126</v>
      </c>
      <c r="D133" s="5">
        <f t="shared" si="21"/>
        <v>10</v>
      </c>
      <c r="E133" s="5">
        <f t="shared" si="22"/>
        <v>56</v>
      </c>
      <c r="F133" s="74">
        <f>1-(1-VLOOKUP(E133,'Annual Mortality Rates'!$B$5:$C$105,2,0))^(1/12)</f>
        <v>2.1274876474763893E-4</v>
      </c>
      <c r="G133" s="74">
        <f>1-(1-IF(D133&gt;=10,'Annual Lapse Rates'!$C$14,VLOOKUP(D133,'Annual Lapse Rates'!$B$3:$C$14,2,0)))^(1/12)</f>
        <v>1.6821425527395739E-3</v>
      </c>
      <c r="I133" s="75">
        <f>IF(D133&gt;=Assumptions!$H$9,0,I132-SUM(J132:K132))</f>
        <v>2939.2531495679409</v>
      </c>
      <c r="J133" s="76">
        <f t="shared" si="23"/>
        <v>0.62532247685118669</v>
      </c>
      <c r="K133" s="76">
        <f t="shared" si="24"/>
        <v>4.9442427961620492</v>
      </c>
      <c r="M133" s="77">
        <f t="shared" si="32"/>
        <v>99770370.342898324</v>
      </c>
      <c r="N133" s="77">
        <f>IF((B133-1)/12-INT((B133-1)/12)=0,I133*Assumptions!$H$4,0)</f>
        <v>0</v>
      </c>
      <c r="O133" s="77">
        <f>N133*Assumptions!$C$6</f>
        <v>0</v>
      </c>
      <c r="P133" s="78">
        <f t="shared" si="25"/>
        <v>189054.00850524177</v>
      </c>
      <c r="Q133" s="78">
        <f>P133*(VLOOKUP(B133-D133*12,Assumptions!$C$22:$D$33,2,0))</f>
        <v>3544.7626594732837</v>
      </c>
      <c r="R133" s="77">
        <f>IF(I133=0,0,(M133+N133-O133-P133)*Assumptions!$C$7)</f>
        <v>49790.65816719654</v>
      </c>
      <c r="S133" s="78">
        <f>IF((B133)/12-INT((B133)/12)=0,(M133+N133-O133-P133-R133)*Assumptions!$C$17,0)</f>
        <v>0</v>
      </c>
      <c r="T133" s="78">
        <f t="shared" si="33"/>
        <v>0</v>
      </c>
      <c r="U133" s="77">
        <f t="shared" si="34"/>
        <v>0</v>
      </c>
      <c r="V133" s="77">
        <f t="shared" si="35"/>
        <v>99531525.676225886</v>
      </c>
      <c r="W133" s="77"/>
      <c r="X133" s="75">
        <f>IF(B133=1,0,IF((B133-1)/12-INT((B133-1)/12)=0,I133*Assumptions!$D$11*(1+Assumptions!$D$16)^(B133-1)+Assumptions!$D$10*N133,0))</f>
        <v>0</v>
      </c>
      <c r="Y133" s="75">
        <f>N133*Assumptions!$C$13</f>
        <v>0</v>
      </c>
      <c r="Z133" s="75">
        <f>NPV(Assumptions!$D$19,N133:$N$259)*(1+Assumptions!$D$19)</f>
        <v>25252011.34836515</v>
      </c>
      <c r="AA133" s="75">
        <f t="shared" si="26"/>
        <v>294887.12049545662</v>
      </c>
      <c r="AC133" s="77">
        <f t="shared" si="36"/>
        <v>103862596.4686134</v>
      </c>
      <c r="AD133" s="77">
        <f>IF(I133=0,0,AC133*'(a) (Soln)'!$C$10-(P133+Q133)*((1+'(a) (Soln)'!$C$10)^(1/2)-1))</f>
        <v>445469.60503404489</v>
      </c>
      <c r="AE133" s="77">
        <f t="shared" si="27"/>
        <v>4092226.1257150769</v>
      </c>
      <c r="AF133" s="77">
        <f t="shared" si="28"/>
        <v>103770789.52382007</v>
      </c>
      <c r="AG133" s="77">
        <f t="shared" si="37"/>
        <v>49790.658167204994</v>
      </c>
      <c r="AH133" s="77">
        <f>AG133*Assumptions!$C$18</f>
        <v>14937.197450161497</v>
      </c>
      <c r="AI133" s="77">
        <f t="shared" si="29"/>
        <v>34853.460717043497</v>
      </c>
      <c r="AK133" s="77">
        <f t="shared" si="30"/>
        <v>49790.658167196554</v>
      </c>
      <c r="AL133" s="80">
        <f t="shared" si="31"/>
        <v>0</v>
      </c>
    </row>
    <row r="134" spans="2:38" x14ac:dyDescent="0.25">
      <c r="B134" s="5">
        <f t="shared" si="19"/>
        <v>127</v>
      </c>
      <c r="C134" s="5">
        <f t="shared" si="20"/>
        <v>127</v>
      </c>
      <c r="D134" s="5">
        <f t="shared" si="21"/>
        <v>10</v>
      </c>
      <c r="E134" s="5">
        <f t="shared" si="22"/>
        <v>56</v>
      </c>
      <c r="F134" s="74">
        <f>1-(1-VLOOKUP(E134,'Annual Mortality Rates'!$B$5:$C$105,2,0))^(1/12)</f>
        <v>2.1274876474763893E-4</v>
      </c>
      <c r="G134" s="74">
        <f>1-(1-IF(D134&gt;=10,'Annual Lapse Rates'!$C$14,VLOOKUP(D134,'Annual Lapse Rates'!$B$3:$C$14,2,0)))^(1/12)</f>
        <v>1.6821425527395739E-3</v>
      </c>
      <c r="I134" s="75">
        <f>IF(D134&gt;=Assumptions!$H$9,0,I133-SUM(J133:K133))</f>
        <v>2933.6835842949276</v>
      </c>
      <c r="J134" s="76">
        <f t="shared" si="23"/>
        <v>0.62413755871917176</v>
      </c>
      <c r="K134" s="76">
        <f t="shared" si="24"/>
        <v>4.9348739934160522</v>
      </c>
      <c r="M134" s="77">
        <f t="shared" si="32"/>
        <v>99531525.676225886</v>
      </c>
      <c r="N134" s="77">
        <f>IF((B134-1)/12-INT((B134-1)/12)=0,I134*Assumptions!$H$4,0)</f>
        <v>0</v>
      </c>
      <c r="O134" s="77">
        <f>N134*Assumptions!$C$6</f>
        <v>0</v>
      </c>
      <c r="P134" s="78">
        <f t="shared" si="25"/>
        <v>188601.423820136</v>
      </c>
      <c r="Q134" s="78">
        <f>P134*(VLOOKUP(B134-D134*12,Assumptions!$C$22:$D$33,2,0))</f>
        <v>4125.6561460654757</v>
      </c>
      <c r="R134" s="77">
        <f>IF(I134=0,0,(M134+N134-O134-P134)*Assumptions!$C$7)</f>
        <v>49671.462126202874</v>
      </c>
      <c r="S134" s="78">
        <f>IF((B134)/12-INT((B134)/12)=0,(M134+N134-O134-P134-R134)*Assumptions!$C$17,0)</f>
        <v>0</v>
      </c>
      <c r="T134" s="78">
        <f t="shared" si="33"/>
        <v>0</v>
      </c>
      <c r="U134" s="77">
        <f t="shared" si="34"/>
        <v>0</v>
      </c>
      <c r="V134" s="77">
        <f t="shared" si="35"/>
        <v>99293252.790279552</v>
      </c>
      <c r="W134" s="77"/>
      <c r="X134" s="75">
        <f>IF(B134=1,0,IF((B134-1)/12-INT((B134-1)/12)=0,I134*Assumptions!$D$11*(1+Assumptions!$D$16)^(B134-1)+Assumptions!$D$10*N134,0))</f>
        <v>0</v>
      </c>
      <c r="Y134" s="75">
        <f>N134*Assumptions!$C$13</f>
        <v>0</v>
      </c>
      <c r="Z134" s="75">
        <f>NPV(Assumptions!$D$19,N134:$N$259)*(1+Assumptions!$D$19)</f>
        <v>25360418.342327964</v>
      </c>
      <c r="AA134" s="75">
        <f t="shared" si="26"/>
        <v>294887.12049545662</v>
      </c>
      <c r="AC134" s="77">
        <f t="shared" si="36"/>
        <v>104065676.64431553</v>
      </c>
      <c r="AD134" s="77">
        <f>IF(I134=0,0,AC134*'(a) (Soln)'!$C$10-(P134+Q134)*((1+'(a) (Soln)'!$C$10)^(1/2)-1))</f>
        <v>446341.15398672858</v>
      </c>
      <c r="AE134" s="77">
        <f t="shared" si="27"/>
        <v>4534150.9680896401</v>
      </c>
      <c r="AF134" s="77">
        <f t="shared" si="28"/>
        <v>103974732.1357144</v>
      </c>
      <c r="AG134" s="77">
        <f t="shared" si="37"/>
        <v>49671.462126202678</v>
      </c>
      <c r="AH134" s="77">
        <f>AG134*Assumptions!$C$18</f>
        <v>14901.438637860803</v>
      </c>
      <c r="AI134" s="77">
        <f t="shared" si="29"/>
        <v>34770.023488341874</v>
      </c>
      <c r="AK134" s="77">
        <f t="shared" si="30"/>
        <v>49671.462126202881</v>
      </c>
      <c r="AL134" s="80">
        <f t="shared" si="31"/>
        <v>0</v>
      </c>
    </row>
    <row r="135" spans="2:38" x14ac:dyDescent="0.25">
      <c r="B135" s="5">
        <f t="shared" si="19"/>
        <v>128</v>
      </c>
      <c r="C135" s="5">
        <f t="shared" si="20"/>
        <v>128</v>
      </c>
      <c r="D135" s="5">
        <f t="shared" si="21"/>
        <v>10</v>
      </c>
      <c r="E135" s="5">
        <f t="shared" si="22"/>
        <v>56</v>
      </c>
      <c r="F135" s="74">
        <f>1-(1-VLOOKUP(E135,'Annual Mortality Rates'!$B$5:$C$105,2,0))^(1/12)</f>
        <v>2.1274876474763893E-4</v>
      </c>
      <c r="G135" s="74">
        <f>1-(1-IF(D135&gt;=10,'Annual Lapse Rates'!$C$14,VLOOKUP(D135,'Annual Lapse Rates'!$B$3:$C$14,2,0)))^(1/12)</f>
        <v>1.6821425527395739E-3</v>
      </c>
      <c r="I135" s="75">
        <f>IF(D135&gt;=Assumptions!$H$9,0,I134-SUM(J134:K134))</f>
        <v>2928.1245727427922</v>
      </c>
      <c r="J135" s="76">
        <f t="shared" si="23"/>
        <v>0.62295488587823711</v>
      </c>
      <c r="K135" s="76">
        <f t="shared" si="24"/>
        <v>4.9255229435330348</v>
      </c>
      <c r="M135" s="77">
        <f t="shared" si="32"/>
        <v>99293252.790279552</v>
      </c>
      <c r="N135" s="77">
        <f>IF((B135-1)/12-INT((B135-1)/12)=0,I135*Assumptions!$H$4,0)</f>
        <v>0</v>
      </c>
      <c r="O135" s="77">
        <f>N135*Assumptions!$C$6</f>
        <v>0</v>
      </c>
      <c r="P135" s="78">
        <f t="shared" si="25"/>
        <v>188149.92259736371</v>
      </c>
      <c r="Q135" s="78">
        <f>P135*(VLOOKUP(B135-D135*12,Assumptions!$C$22:$D$33,2,0))</f>
        <v>4703.7480649340932</v>
      </c>
      <c r="R135" s="77">
        <f>IF(I135=0,0,(M135+N135-O135-P135)*Assumptions!$C$7)</f>
        <v>49552.551433841094</v>
      </c>
      <c r="S135" s="78">
        <f>IF((B135)/12-INT((B135)/12)=0,(M135+N135-O135-P135-R135)*Assumptions!$C$17,0)</f>
        <v>0</v>
      </c>
      <c r="T135" s="78">
        <f t="shared" si="33"/>
        <v>0</v>
      </c>
      <c r="U135" s="77">
        <f t="shared" si="34"/>
        <v>0</v>
      </c>
      <c r="V135" s="77">
        <f t="shared" si="35"/>
        <v>99055550.316248342</v>
      </c>
      <c r="W135" s="77"/>
      <c r="X135" s="75">
        <f>IF(B135=1,0,IF((B135-1)/12-INT((B135-1)/12)=0,I135*Assumptions!$D$11*(1+Assumptions!$D$16)^(B135-1)+Assumptions!$D$10*N135,0))</f>
        <v>0</v>
      </c>
      <c r="Y135" s="75">
        <f>N135*Assumptions!$C$13</f>
        <v>0</v>
      </c>
      <c r="Z135" s="75">
        <f>NPV(Assumptions!$D$19,N135:$N$259)*(1+Assumptions!$D$19)</f>
        <v>25469290.727984838</v>
      </c>
      <c r="AA135" s="75">
        <f t="shared" si="26"/>
        <v>294887.12049545662</v>
      </c>
      <c r="AC135" s="77">
        <f t="shared" si="36"/>
        <v>104269619.25620985</v>
      </c>
      <c r="AD135" s="77">
        <f>IF(I135=0,0,AC135*'(a) (Soln)'!$C$10-(P135+Q135)*((1+'(a) (Soln)'!$C$10)^(1/2)-1))</f>
        <v>447216.40906568384</v>
      </c>
      <c r="AE135" s="77">
        <f t="shared" si="27"/>
        <v>4976366.465930298</v>
      </c>
      <c r="AF135" s="77">
        <f t="shared" si="28"/>
        <v>104179542.32268393</v>
      </c>
      <c r="AG135" s="77">
        <f t="shared" si="37"/>
        <v>49552.551433852466</v>
      </c>
      <c r="AH135" s="77">
        <f>AG135*Assumptions!$C$18</f>
        <v>14865.76543015574</v>
      </c>
      <c r="AI135" s="77">
        <f t="shared" si="29"/>
        <v>34686.786003696725</v>
      </c>
      <c r="AK135" s="77">
        <f t="shared" si="30"/>
        <v>49552.551433841116</v>
      </c>
      <c r="AL135" s="80">
        <f t="shared" si="31"/>
        <v>0</v>
      </c>
    </row>
    <row r="136" spans="2:38" x14ac:dyDescent="0.25">
      <c r="B136" s="5">
        <f t="shared" ref="B136:B199" si="38">B135+1</f>
        <v>129</v>
      </c>
      <c r="C136" s="5">
        <f t="shared" ref="C136:C199" si="39">$C$4+B136</f>
        <v>129</v>
      </c>
      <c r="D136" s="5">
        <f t="shared" ref="D136:D199" si="40">ROUNDDOWN((C136-1)/12,0)</f>
        <v>10</v>
      </c>
      <c r="E136" s="5">
        <f t="shared" ref="E136:E199" si="41">ROUNDDOWN(($E$4+B136)/12,0)</f>
        <v>56</v>
      </c>
      <c r="F136" s="74">
        <f>1-(1-VLOOKUP(E136,'Annual Mortality Rates'!$B$5:$C$105,2,0))^(1/12)</f>
        <v>2.1274876474763893E-4</v>
      </c>
      <c r="G136" s="74">
        <f>1-(1-IF(D136&gt;=10,'Annual Lapse Rates'!$C$14,VLOOKUP(D136,'Annual Lapse Rates'!$B$3:$C$14,2,0)))^(1/12)</f>
        <v>1.6821425527395739E-3</v>
      </c>
      <c r="I136" s="75">
        <f>IF(D136&gt;=Assumptions!$H$9,0,I135-SUM(J135:K135))</f>
        <v>2922.576094913381</v>
      </c>
      <c r="J136" s="76">
        <f t="shared" ref="J136:J199" si="42">I136*F136</f>
        <v>0.62177445407380016</v>
      </c>
      <c r="K136" s="76">
        <f t="shared" ref="K136:K199" si="43">I136*G136</f>
        <v>4.9161896128732501</v>
      </c>
      <c r="M136" s="77">
        <f t="shared" si="32"/>
        <v>99055550.316248342</v>
      </c>
      <c r="N136" s="77">
        <f>IF((B136-1)/12-INT((B136-1)/12)=0,I136*Assumptions!$H$4,0)</f>
        <v>0</v>
      </c>
      <c r="O136" s="77">
        <f>N136*Assumptions!$C$6</f>
        <v>0</v>
      </c>
      <c r="P136" s="78">
        <f t="shared" ref="P136:P199" si="44">IF(I136=0,0,SUM(J136:K136)/I136*(M136+N136-O136))</f>
        <v>187699.50224317671</v>
      </c>
      <c r="Q136" s="78">
        <f>P136*(VLOOKUP(B136-D136*12,Assumptions!$C$22:$D$33,2,0))</f>
        <v>5279.0485005893452</v>
      </c>
      <c r="R136" s="77">
        <f>IF(I136=0,0,(M136+N136-O136-P136)*Assumptions!$C$7)</f>
        <v>49433.925407002585</v>
      </c>
      <c r="S136" s="78">
        <f>IF((B136)/12-INT((B136)/12)=0,(M136+N136-O136-P136-R136)*Assumptions!$C$17,0)</f>
        <v>0</v>
      </c>
      <c r="T136" s="78">
        <f t="shared" si="33"/>
        <v>0</v>
      </c>
      <c r="U136" s="77">
        <f t="shared" si="34"/>
        <v>0</v>
      </c>
      <c r="V136" s="77">
        <f t="shared" si="35"/>
        <v>98818416.888598159</v>
      </c>
      <c r="W136" s="77"/>
      <c r="X136" s="75">
        <f>IF(B136=1,0,IF((B136-1)/12-INT((B136-1)/12)=0,I136*Assumptions!$D$11*(1+Assumptions!$D$16)^(B136-1)+Assumptions!$D$10*N136,0))</f>
        <v>0</v>
      </c>
      <c r="Y136" s="75">
        <f>N136*Assumptions!$C$13</f>
        <v>0</v>
      </c>
      <c r="Z136" s="75">
        <f>NPV(Assumptions!$D$19,N136:$N$259)*(1+Assumptions!$D$19)</f>
        <v>25578630.503264345</v>
      </c>
      <c r="AA136" s="75">
        <f t="shared" ref="AA136:AA199" si="45">IF(I137=0,0,IF(B136=1,$AA$4*Z136,IF((B136-1)/12-INT((B136-1)/12)=0,Z136*$AA$4,AA135)))</f>
        <v>294887.12049545662</v>
      </c>
      <c r="AC136" s="77">
        <f t="shared" si="36"/>
        <v>104474429.44317938</v>
      </c>
      <c r="AD136" s="77">
        <f>IF(I136=0,0,AC136*'(a) (Soln)'!$C$10-(P136+Q136)*((1+'(a) (Soln)'!$C$10)^(1/2)-1))</f>
        <v>448095.39231609576</v>
      </c>
      <c r="AE136" s="77">
        <f t="shared" ref="AE136:AE199" si="46">AC136-M136-(N136-O136)</f>
        <v>5418879.1269310415</v>
      </c>
      <c r="AF136" s="77">
        <f t="shared" ref="AF136:AF199" si="47">M137+AE137-AA136</f>
        <v>104385225.23884927</v>
      </c>
      <c r="AG136" s="77">
        <f t="shared" si="37"/>
        <v>49433.925406992726</v>
      </c>
      <c r="AH136" s="77">
        <f>AG136*Assumptions!$C$18</f>
        <v>14830.177622097817</v>
      </c>
      <c r="AI136" s="77">
        <f t="shared" ref="AI136:AI199" si="48">AG136-AH136</f>
        <v>34603.747784894906</v>
      </c>
      <c r="AK136" s="77">
        <f t="shared" ref="AK136:AK199" si="49">O136+R136-W136-X136-Y136+AA136-AA135</f>
        <v>49433.925407002564</v>
      </c>
      <c r="AL136" s="80">
        <f t="shared" ref="AL136:AL199" si="50">ROUND(AK136-AG136,3)</f>
        <v>0</v>
      </c>
    </row>
    <row r="137" spans="2:38" x14ac:dyDescent="0.25">
      <c r="B137" s="5">
        <f t="shared" si="38"/>
        <v>130</v>
      </c>
      <c r="C137" s="5">
        <f t="shared" si="39"/>
        <v>130</v>
      </c>
      <c r="D137" s="5">
        <f t="shared" si="40"/>
        <v>10</v>
      </c>
      <c r="E137" s="5">
        <f t="shared" si="41"/>
        <v>56</v>
      </c>
      <c r="F137" s="74">
        <f>1-(1-VLOOKUP(E137,'Annual Mortality Rates'!$B$5:$C$105,2,0))^(1/12)</f>
        <v>2.1274876474763893E-4</v>
      </c>
      <c r="G137" s="74">
        <f>1-(1-IF(D137&gt;=10,'Annual Lapse Rates'!$C$14,VLOOKUP(D137,'Annual Lapse Rates'!$B$3:$C$14,2,0)))^(1/12)</f>
        <v>1.6821425527395739E-3</v>
      </c>
      <c r="I137" s="75">
        <f>IF(D137&gt;=Assumptions!$H$9,0,I136-SUM(J136:K136))</f>
        <v>2917.0381308464339</v>
      </c>
      <c r="J137" s="76">
        <f t="shared" si="42"/>
        <v>0.62059625905934035</v>
      </c>
      <c r="K137" s="76">
        <f t="shared" si="43"/>
        <v>4.9068739678606956</v>
      </c>
      <c r="M137" s="77">
        <f t="shared" ref="M137:M200" si="51">V136</f>
        <v>98818416.888598159</v>
      </c>
      <c r="N137" s="77">
        <f>IF((B137-1)/12-INT((B137-1)/12)=0,I137*Assumptions!$H$4,0)</f>
        <v>0</v>
      </c>
      <c r="O137" s="77">
        <f>N137*Assumptions!$C$6</f>
        <v>0</v>
      </c>
      <c r="P137" s="78">
        <f t="shared" si="44"/>
        <v>187250.1601700364</v>
      </c>
      <c r="Q137" s="78">
        <f>P137*(VLOOKUP(B137-D137*12,Assumptions!$C$22:$D$33,2,0))</f>
        <v>5851.5675053136374</v>
      </c>
      <c r="R137" s="77">
        <f>IF(I137=0,0,(M137+N137-O137-P137)*Assumptions!$C$7)</f>
        <v>49315.583364214064</v>
      </c>
      <c r="S137" s="78">
        <f>IF((B137)/12-INT((B137)/12)=0,(M137+N137-O137-P137-R137)*Assumptions!$C$17,0)</f>
        <v>0</v>
      </c>
      <c r="T137" s="78">
        <f t="shared" ref="T137:T200" si="52">IF(I138=0,M137+N137-O137-P137-R137+S137,0)</f>
        <v>0</v>
      </c>
      <c r="U137" s="77">
        <f t="shared" ref="U137:U200" si="53">IF(I138=0,AE137-Q137-S137+AD137,0)+T137</f>
        <v>0</v>
      </c>
      <c r="V137" s="77">
        <f t="shared" ref="V137:V200" si="54">M137+N137-O137-P137-R137+S137-T137</f>
        <v>98581851.145063907</v>
      </c>
      <c r="W137" s="77"/>
      <c r="X137" s="75">
        <f>IF(B137=1,0,IF((B137-1)/12-INT((B137-1)/12)=0,I137*Assumptions!$D$11*(1+Assumptions!$D$16)^(B137-1)+Assumptions!$D$10*N137,0))</f>
        <v>0</v>
      </c>
      <c r="Y137" s="75">
        <f>N137*Assumptions!$C$13</f>
        <v>0</v>
      </c>
      <c r="Z137" s="75">
        <f>NPV(Assumptions!$D$19,N137:$N$259)*(1+Assumptions!$D$19)</f>
        <v>25688439.674672145</v>
      </c>
      <c r="AA137" s="75">
        <f t="shared" si="45"/>
        <v>294887.12049545662</v>
      </c>
      <c r="AC137" s="77">
        <f t="shared" ref="AC137:AC200" si="55">IF(I137=0,0,AC136+N137-O137-P136-Q136-R136-T136+AD136)</f>
        <v>104680112.35934472</v>
      </c>
      <c r="AD137" s="77">
        <f>IF(I137=0,0,AC137*'(a) (Soln)'!$C$10-(P137+Q137)*((1+'(a) (Soln)'!$C$10)^(1/2)-1))</f>
        <v>448978.12584862066</v>
      </c>
      <c r="AE137" s="77">
        <f t="shared" si="46"/>
        <v>5861695.4707465619</v>
      </c>
      <c r="AF137" s="77">
        <f t="shared" si="47"/>
        <v>104591786.05365832</v>
      </c>
      <c r="AG137" s="77">
        <f t="shared" ref="AG137:AG200" si="56">N137+AD137-P137-Q137-U137-W137-X137-Y137-(AF137-AF136)</f>
        <v>49315.583364216494</v>
      </c>
      <c r="AH137" s="77">
        <f>AG137*Assumptions!$C$18</f>
        <v>14794.675009264947</v>
      </c>
      <c r="AI137" s="77">
        <f t="shared" si="48"/>
        <v>34520.908354951549</v>
      </c>
      <c r="AK137" s="77">
        <f t="shared" si="49"/>
        <v>49315.58336421405</v>
      </c>
      <c r="AL137" s="80">
        <f t="shared" si="50"/>
        <v>0</v>
      </c>
    </row>
    <row r="138" spans="2:38" x14ac:dyDescent="0.25">
      <c r="B138" s="5">
        <f t="shared" si="38"/>
        <v>131</v>
      </c>
      <c r="C138" s="5">
        <f t="shared" si="39"/>
        <v>131</v>
      </c>
      <c r="D138" s="5">
        <f t="shared" si="40"/>
        <v>10</v>
      </c>
      <c r="E138" s="5">
        <f t="shared" si="41"/>
        <v>56</v>
      </c>
      <c r="F138" s="74">
        <f>1-(1-VLOOKUP(E138,'Annual Mortality Rates'!$B$5:$C$105,2,0))^(1/12)</f>
        <v>2.1274876474763893E-4</v>
      </c>
      <c r="G138" s="74">
        <f>1-(1-IF(D138&gt;=10,'Annual Lapse Rates'!$C$14,VLOOKUP(D138,'Annual Lapse Rates'!$B$3:$C$14,2,0)))^(1/12)</f>
        <v>1.6821425527395739E-3</v>
      </c>
      <c r="I138" s="75">
        <f>IF(D138&gt;=Assumptions!$H$9,0,I137-SUM(J137:K137))</f>
        <v>2911.5106606195141</v>
      </c>
      <c r="J138" s="76">
        <f t="shared" si="42"/>
        <v>0.61942029659638376</v>
      </c>
      <c r="K138" s="76">
        <f t="shared" si="43"/>
        <v>4.8975759749829928</v>
      </c>
      <c r="M138" s="77">
        <f t="shared" si="51"/>
        <v>98581851.145063907</v>
      </c>
      <c r="N138" s="77">
        <f>IF((B138-1)/12-INT((B138-1)/12)=0,I138*Assumptions!$H$4,0)</f>
        <v>0</v>
      </c>
      <c r="O138" s="77">
        <f>N138*Assumptions!$C$6</f>
        <v>0</v>
      </c>
      <c r="P138" s="78">
        <f t="shared" si="44"/>
        <v>186801.89379659845</v>
      </c>
      <c r="Q138" s="78">
        <f>P138*(VLOOKUP(B138-D138*12,Assumptions!$C$22:$D$33,2,0))</f>
        <v>6421.3150992580722</v>
      </c>
      <c r="R138" s="77">
        <f>IF(I138=0,0,(M138+N138-O138-P138)*Assumptions!$C$7)</f>
        <v>49197.524625633661</v>
      </c>
      <c r="S138" s="78">
        <f>IF((B138)/12-INT((B138)/12)=0,(M138+N138-O138-P138-R138)*Assumptions!$C$17,0)</f>
        <v>0</v>
      </c>
      <c r="T138" s="78">
        <f t="shared" si="52"/>
        <v>0</v>
      </c>
      <c r="U138" s="77">
        <f t="shared" si="53"/>
        <v>0</v>
      </c>
      <c r="V138" s="77">
        <f t="shared" si="54"/>
        <v>98345851.726641685</v>
      </c>
      <c r="W138" s="77"/>
      <c r="X138" s="75">
        <f>IF(B138=1,0,IF((B138-1)/12-INT((B138-1)/12)=0,I138*Assumptions!$D$11*(1+Assumptions!$D$16)^(B138-1)+Assumptions!$D$10*N138,0))</f>
        <v>0</v>
      </c>
      <c r="Y138" s="75">
        <f>N138*Assumptions!$C$13</f>
        <v>0</v>
      </c>
      <c r="Z138" s="75">
        <f>NPV(Assumptions!$D$19,N138:$N$259)*(1+Assumptions!$D$19)</f>
        <v>25798720.257327851</v>
      </c>
      <c r="AA138" s="75">
        <f t="shared" si="45"/>
        <v>294887.12049545662</v>
      </c>
      <c r="AC138" s="77">
        <f t="shared" si="55"/>
        <v>104886673.17415377</v>
      </c>
      <c r="AD138" s="77">
        <f>IF(I138=0,0,AC138*'(a) (Soln)'!$C$10-(P138+Q138)*((1+'(a) (Soln)'!$C$10)^(1/2)-1))</f>
        <v>449864.6318397703</v>
      </c>
      <c r="AE138" s="77">
        <f t="shared" si="46"/>
        <v>6304822.0290898681</v>
      </c>
      <c r="AF138" s="77">
        <f t="shared" si="47"/>
        <v>104799229.95197661</v>
      </c>
      <c r="AG138" s="77">
        <f t="shared" si="56"/>
        <v>49197.524625623046</v>
      </c>
      <c r="AH138" s="77">
        <f>AG138*Assumptions!$C$18</f>
        <v>14759.257387686914</v>
      </c>
      <c r="AI138" s="77">
        <f t="shared" si="48"/>
        <v>34438.267237936132</v>
      </c>
      <c r="AK138" s="77">
        <f t="shared" si="49"/>
        <v>49197.524625633669</v>
      </c>
      <c r="AL138" s="80">
        <f t="shared" si="50"/>
        <v>0</v>
      </c>
    </row>
    <row r="139" spans="2:38" x14ac:dyDescent="0.25">
      <c r="B139" s="5">
        <f t="shared" si="38"/>
        <v>132</v>
      </c>
      <c r="C139" s="5">
        <f t="shared" si="39"/>
        <v>132</v>
      </c>
      <c r="D139" s="5">
        <f t="shared" si="40"/>
        <v>10</v>
      </c>
      <c r="E139" s="5">
        <f t="shared" si="41"/>
        <v>56</v>
      </c>
      <c r="F139" s="74">
        <f>1-(1-VLOOKUP(E139,'Annual Mortality Rates'!$B$5:$C$105,2,0))^(1/12)</f>
        <v>2.1274876474763893E-4</v>
      </c>
      <c r="G139" s="74">
        <f>1-(1-IF(D139&gt;=10,'Annual Lapse Rates'!$C$14,VLOOKUP(D139,'Annual Lapse Rates'!$B$3:$C$14,2,0)))^(1/12)</f>
        <v>1.6821425527395739E-3</v>
      </c>
      <c r="I139" s="75">
        <f>IF(D139&gt;=Assumptions!$H$9,0,I138-SUM(J138:K138))</f>
        <v>2905.9936643479346</v>
      </c>
      <c r="J139" s="76">
        <f t="shared" si="42"/>
        <v>0.61824656245448795</v>
      </c>
      <c r="K139" s="76">
        <f t="shared" si="43"/>
        <v>4.8882956007912632</v>
      </c>
      <c r="M139" s="77">
        <f t="shared" si="51"/>
        <v>98345851.726641685</v>
      </c>
      <c r="N139" s="77">
        <f>IF((B139-1)/12-INT((B139-1)/12)=0,I139*Assumptions!$H$4,0)</f>
        <v>0</v>
      </c>
      <c r="O139" s="77">
        <f>N139*Assumptions!$C$6</f>
        <v>0</v>
      </c>
      <c r="P139" s="78">
        <f t="shared" si="44"/>
        <v>186354.70054769813</v>
      </c>
      <c r="Q139" s="78">
        <f>P139*(VLOOKUP(B139-D139*12,Assumptions!$C$22:$D$33,2,0))</f>
        <v>6988.3012705386809</v>
      </c>
      <c r="R139" s="77">
        <f>IF(I139=0,0,(M139+N139-O139-P139)*Assumptions!$C$7)</f>
        <v>49079.748513046994</v>
      </c>
      <c r="S139" s="78">
        <f>IF((B139)/12-INT((B139)/12)=0,(M139+N139-O139-P139-R139)*Assumptions!$C$17,0)</f>
        <v>4905520.8638790473</v>
      </c>
      <c r="T139" s="78">
        <f t="shared" si="52"/>
        <v>0</v>
      </c>
      <c r="U139" s="77">
        <f t="shared" si="53"/>
        <v>0</v>
      </c>
      <c r="V139" s="77">
        <f t="shared" si="54"/>
        <v>103015938.14146</v>
      </c>
      <c r="W139" s="77"/>
      <c r="X139" s="75">
        <f>IF(B139=1,0,IF((B139-1)/12-INT((B139-1)/12)=0,I139*Assumptions!$D$11*(1+Assumptions!$D$16)^(B139-1)+Assumptions!$D$10*N139,0))</f>
        <v>0</v>
      </c>
      <c r="Y139" s="75">
        <f>N139*Assumptions!$C$13</f>
        <v>0</v>
      </c>
      <c r="Z139" s="75">
        <f>NPV(Assumptions!$D$19,N139:$N$259)*(1+Assumptions!$D$19)</f>
        <v>25909474.275001995</v>
      </c>
      <c r="AA139" s="75">
        <f t="shared" si="45"/>
        <v>294887.12049545662</v>
      </c>
      <c r="AC139" s="77">
        <f t="shared" si="55"/>
        <v>105094117.07247207</v>
      </c>
      <c r="AD139" s="77">
        <f>IF(I139=0,0,AC139*'(a) (Soln)'!$C$10-(P139+Q139)*((1+'(a) (Soln)'!$C$10)^(1/2)-1))</f>
        <v>450754.93253229995</v>
      </c>
      <c r="AE139" s="77">
        <f t="shared" si="46"/>
        <v>6748265.3458303809</v>
      </c>
      <c r="AF139" s="77">
        <f t="shared" si="47"/>
        <v>105007562.13417763</v>
      </c>
      <c r="AG139" s="77">
        <f t="shared" si="56"/>
        <v>49079.748513050174</v>
      </c>
      <c r="AH139" s="77">
        <f>AG139*Assumptions!$C$18</f>
        <v>14723.924553915052</v>
      </c>
      <c r="AI139" s="77">
        <f t="shared" si="48"/>
        <v>34355.823959135123</v>
      </c>
      <c r="AK139" s="77">
        <f t="shared" si="49"/>
        <v>49079.748513047001</v>
      </c>
      <c r="AL139" s="80">
        <f t="shared" si="50"/>
        <v>0</v>
      </c>
    </row>
    <row r="140" spans="2:38" x14ac:dyDescent="0.25">
      <c r="B140" s="5">
        <f t="shared" si="38"/>
        <v>133</v>
      </c>
      <c r="C140" s="5">
        <f t="shared" si="39"/>
        <v>133</v>
      </c>
      <c r="D140" s="5">
        <f t="shared" si="40"/>
        <v>11</v>
      </c>
      <c r="E140" s="5">
        <f t="shared" si="41"/>
        <v>57</v>
      </c>
      <c r="F140" s="74">
        <f>1-(1-VLOOKUP(E140,'Annual Mortality Rates'!$B$5:$C$105,2,0))^(1/12)</f>
        <v>2.3864632065639935E-4</v>
      </c>
      <c r="G140" s="74">
        <f>1-(1-IF(D140&gt;=10,'Annual Lapse Rates'!$C$14,VLOOKUP(D140,'Annual Lapse Rates'!$B$3:$C$14,2,0)))^(1/12)</f>
        <v>1.6821425527395739E-3</v>
      </c>
      <c r="I140" s="75">
        <f>IF(D140&gt;=Assumptions!$H$9,0,I139-SUM(J139:K139))</f>
        <v>2900.4871221846888</v>
      </c>
      <c r="J140" s="76">
        <f t="shared" si="42"/>
        <v>0.69219057982064425</v>
      </c>
      <c r="K140" s="76">
        <f t="shared" si="43"/>
        <v>4.8790328119000126</v>
      </c>
      <c r="M140" s="77">
        <f t="shared" si="51"/>
        <v>103015938.14146</v>
      </c>
      <c r="N140" s="77">
        <f>IF((B140-1)/12-INT((B140-1)/12)=0,I140*Assumptions!$H$4,0)</f>
        <v>7251217.8054617224</v>
      </c>
      <c r="O140" s="77">
        <f>N140*Assumptions!$C$6</f>
        <v>72512.178054617223</v>
      </c>
      <c r="P140" s="78">
        <f t="shared" si="44"/>
        <v>211660.64565907282</v>
      </c>
      <c r="Q140" s="78">
        <f>P140*(VLOOKUP(B140-D140*12,Assumptions!$C$22:$D$33,2,0))</f>
        <v>661.43951768460261</v>
      </c>
      <c r="R140" s="77">
        <f>IF(I140=0,0,(M140+N140-O140-P140)*Assumptions!$C$7)</f>
        <v>54991.491561604016</v>
      </c>
      <c r="S140" s="78">
        <f>IF((B140)/12-INT((B140)/12)=0,(M140+N140-O140-P140-R140)*Assumptions!$C$17,0)</f>
        <v>0</v>
      </c>
      <c r="T140" s="78">
        <f t="shared" si="52"/>
        <v>0</v>
      </c>
      <c r="U140" s="77">
        <f t="shared" si="53"/>
        <v>0</v>
      </c>
      <c r="V140" s="77">
        <f t="shared" si="54"/>
        <v>109927991.63164642</v>
      </c>
      <c r="W140" s="77"/>
      <c r="X140" s="75">
        <f>IF(B140=1,0,IF((B140-1)/12-INT((B140-1)/12)=0,I140*Assumptions!$D$11*(1+Assumptions!$D$16)^(B140-1)+Assumptions!$D$10*N140,0))</f>
        <v>59697.631629409603</v>
      </c>
      <c r="Y140" s="75">
        <f>N140*Assumptions!$C$13</f>
        <v>36256.089027308612</v>
      </c>
      <c r="Z140" s="75">
        <f>NPV(Assumptions!$D$19,N140:$N$259)*(1+Assumptions!$D$19)</f>
        <v>26020703.760153148</v>
      </c>
      <c r="AA140" s="75">
        <f t="shared" si="45"/>
        <v>238778.94381227033</v>
      </c>
      <c r="AC140" s="77">
        <f t="shared" si="55"/>
        <v>112481154.88208018</v>
      </c>
      <c r="AD140" s="77">
        <f>IF(I140=0,0,AC140*'(a) (Soln)'!$C$10-(P140+Q140)*((1+'(a) (Soln)'!$C$10)^(1/2)-1))</f>
        <v>482426.8227921772</v>
      </c>
      <c r="AE140" s="77">
        <f t="shared" si="46"/>
        <v>2286511.1132130753</v>
      </c>
      <c r="AF140" s="77">
        <f t="shared" si="47"/>
        <v>112457489.18432172</v>
      </c>
      <c r="AG140" s="77">
        <f t="shared" si="56"/>
        <v>-24558.227723667398</v>
      </c>
      <c r="AH140" s="77">
        <f>AG140*Assumptions!$C$18</f>
        <v>-7367.4683171002189</v>
      </c>
      <c r="AI140" s="77">
        <f t="shared" si="48"/>
        <v>-17190.75940656718</v>
      </c>
      <c r="AK140" s="77">
        <f t="shared" si="49"/>
        <v>-24558.227723683231</v>
      </c>
      <c r="AL140" s="80">
        <f t="shared" si="50"/>
        <v>0</v>
      </c>
    </row>
    <row r="141" spans="2:38" x14ac:dyDescent="0.25">
      <c r="B141" s="5">
        <f t="shared" si="38"/>
        <v>134</v>
      </c>
      <c r="C141" s="5">
        <f t="shared" si="39"/>
        <v>134</v>
      </c>
      <c r="D141" s="5">
        <f t="shared" si="40"/>
        <v>11</v>
      </c>
      <c r="E141" s="5">
        <f t="shared" si="41"/>
        <v>57</v>
      </c>
      <c r="F141" s="74">
        <f>1-(1-VLOOKUP(E141,'Annual Mortality Rates'!$B$5:$C$105,2,0))^(1/12)</f>
        <v>2.3864632065639935E-4</v>
      </c>
      <c r="G141" s="74">
        <f>1-(1-IF(D141&gt;=10,'Annual Lapse Rates'!$C$14,VLOOKUP(D141,'Annual Lapse Rates'!$B$3:$C$14,2,0)))^(1/12)</f>
        <v>1.6821425527395739E-3</v>
      </c>
      <c r="I141" s="75">
        <f>IF(D141&gt;=Assumptions!$H$9,0,I140-SUM(J140:K140))</f>
        <v>2894.9158987929682</v>
      </c>
      <c r="J141" s="76">
        <f t="shared" si="42"/>
        <v>0.69086102785665515</v>
      </c>
      <c r="K141" s="76">
        <f t="shared" si="43"/>
        <v>4.8696612199619818</v>
      </c>
      <c r="M141" s="77">
        <f t="shared" si="51"/>
        <v>109927991.63164642</v>
      </c>
      <c r="N141" s="77">
        <f>IF((B141-1)/12-INT((B141-1)/12)=0,I141*Assumptions!$H$4,0)</f>
        <v>0</v>
      </c>
      <c r="O141" s="77">
        <f>N141*Assumptions!$C$6</f>
        <v>0</v>
      </c>
      <c r="P141" s="78">
        <f t="shared" si="44"/>
        <v>211148.46320083214</v>
      </c>
      <c r="Q141" s="78">
        <f>P141*(VLOOKUP(B141-D141*12,Assumptions!$C$22:$D$33,2,0))</f>
        <v>1319.677895005201</v>
      </c>
      <c r="R141" s="77">
        <f>IF(I141=0,0,(M141+N141-O141-P141)*Assumptions!$C$7)</f>
        <v>54858.421584222793</v>
      </c>
      <c r="S141" s="78">
        <f>IF((B141)/12-INT((B141)/12)=0,(M141+N141-O141-P141-R141)*Assumptions!$C$17,0)</f>
        <v>0</v>
      </c>
      <c r="T141" s="78">
        <f t="shared" si="52"/>
        <v>0</v>
      </c>
      <c r="U141" s="77">
        <f t="shared" si="53"/>
        <v>0</v>
      </c>
      <c r="V141" s="77">
        <f t="shared" si="54"/>
        <v>109661984.74686137</v>
      </c>
      <c r="W141" s="77"/>
      <c r="X141" s="75">
        <f>IF(B141=1,0,IF((B141-1)/12-INT((B141-1)/12)=0,I141*Assumptions!$D$11*(1+Assumptions!$D$16)^(B141-1)+Assumptions!$D$10*N141,0))</f>
        <v>0</v>
      </c>
      <c r="Y141" s="75">
        <f>N141*Assumptions!$C$13</f>
        <v>0</v>
      </c>
      <c r="Z141" s="75">
        <f>NPV(Assumptions!$D$19,N141:$N$259)*(1+Assumptions!$D$19)</f>
        <v>18850063.439094745</v>
      </c>
      <c r="AA141" s="75">
        <f t="shared" si="45"/>
        <v>238778.94381227033</v>
      </c>
      <c r="AC141" s="77">
        <f t="shared" si="55"/>
        <v>112696268.12813398</v>
      </c>
      <c r="AD141" s="77">
        <f>IF(I141=0,0,AC141*'(a) (Soln)'!$C$10-(P141+Q141)*((1+'(a) (Soln)'!$C$10)^(1/2)-1))</f>
        <v>483349.99171450856</v>
      </c>
      <c r="AE141" s="77">
        <f t="shared" si="46"/>
        <v>2768276.4964875579</v>
      </c>
      <c r="AF141" s="77">
        <f t="shared" si="47"/>
        <v>112673512.61335616</v>
      </c>
      <c r="AG141" s="77">
        <f t="shared" si="56"/>
        <v>54858.421584229509</v>
      </c>
      <c r="AH141" s="77">
        <f>AG141*Assumptions!$C$18</f>
        <v>16457.526475268853</v>
      </c>
      <c r="AI141" s="77">
        <f t="shared" si="48"/>
        <v>38400.895108960656</v>
      </c>
      <c r="AK141" s="77">
        <f t="shared" si="49"/>
        <v>54858.421584222786</v>
      </c>
      <c r="AL141" s="80">
        <f t="shared" si="50"/>
        <v>0</v>
      </c>
    </row>
    <row r="142" spans="2:38" x14ac:dyDescent="0.25">
      <c r="B142" s="5">
        <f t="shared" si="38"/>
        <v>135</v>
      </c>
      <c r="C142" s="5">
        <f t="shared" si="39"/>
        <v>135</v>
      </c>
      <c r="D142" s="5">
        <f t="shared" si="40"/>
        <v>11</v>
      </c>
      <c r="E142" s="5">
        <f t="shared" si="41"/>
        <v>57</v>
      </c>
      <c r="F142" s="74">
        <f>1-(1-VLOOKUP(E142,'Annual Mortality Rates'!$B$5:$C$105,2,0))^(1/12)</f>
        <v>2.3864632065639935E-4</v>
      </c>
      <c r="G142" s="74">
        <f>1-(1-IF(D142&gt;=10,'Annual Lapse Rates'!$C$14,VLOOKUP(D142,'Annual Lapse Rates'!$B$3:$C$14,2,0)))^(1/12)</f>
        <v>1.6821425527395739E-3</v>
      </c>
      <c r="I142" s="75">
        <f>IF(D142&gt;=Assumptions!$H$9,0,I141-SUM(J141:K141))</f>
        <v>2889.3553765451497</v>
      </c>
      <c r="J142" s="76">
        <f t="shared" si="42"/>
        <v>0.6895340296812853</v>
      </c>
      <c r="K142" s="76">
        <f t="shared" si="43"/>
        <v>4.8603076288734712</v>
      </c>
      <c r="M142" s="77">
        <f t="shared" si="51"/>
        <v>109661984.74686137</v>
      </c>
      <c r="N142" s="77">
        <f>IF((B142-1)/12-INT((B142-1)/12)=0,I142*Assumptions!$H$4,0)</f>
        <v>0</v>
      </c>
      <c r="O142" s="77">
        <f>N142*Assumptions!$C$6</f>
        <v>0</v>
      </c>
      <c r="P142" s="78">
        <f t="shared" si="44"/>
        <v>210637.52013629026</v>
      </c>
      <c r="Q142" s="78">
        <f>P142*(VLOOKUP(B142-D142*12,Assumptions!$C$22:$D$33,2,0))</f>
        <v>1974.7267512777214</v>
      </c>
      <c r="R142" s="77">
        <f>IF(I142=0,0,(M142+N142-O142-P142)*Assumptions!$C$7)</f>
        <v>54725.673613362538</v>
      </c>
      <c r="S142" s="78">
        <f>IF((B142)/12-INT((B142)/12)=0,(M142+N142-O142-P142-R142)*Assumptions!$C$17,0)</f>
        <v>0</v>
      </c>
      <c r="T142" s="78">
        <f t="shared" si="52"/>
        <v>0</v>
      </c>
      <c r="U142" s="77">
        <f t="shared" si="53"/>
        <v>0</v>
      </c>
      <c r="V142" s="77">
        <f t="shared" si="54"/>
        <v>109396621.5531117</v>
      </c>
      <c r="W142" s="77"/>
      <c r="X142" s="75">
        <f>IF(B142=1,0,IF((B142-1)/12-INT((B142-1)/12)=0,I142*Assumptions!$D$11*(1+Assumptions!$D$16)^(B142-1)+Assumptions!$D$10*N142,0))</f>
        <v>0</v>
      </c>
      <c r="Y142" s="75">
        <f>N142*Assumptions!$C$13</f>
        <v>0</v>
      </c>
      <c r="Z142" s="75">
        <f>NPV(Assumptions!$D$19,N142:$N$259)*(1+Assumptions!$D$19)</f>
        <v>18930986.842987195</v>
      </c>
      <c r="AA142" s="75">
        <f t="shared" si="45"/>
        <v>238778.94381227033</v>
      </c>
      <c r="AC142" s="77">
        <f t="shared" si="55"/>
        <v>112912291.55716842</v>
      </c>
      <c r="AD142" s="77">
        <f>IF(I142=0,0,AC142*'(a) (Soln)'!$C$10-(P142+Q142)*((1+'(a) (Soln)'!$C$10)^(1/2)-1))</f>
        <v>484277.072237783</v>
      </c>
      <c r="AE142" s="77">
        <f t="shared" si="46"/>
        <v>3250306.8103070557</v>
      </c>
      <c r="AF142" s="77">
        <f t="shared" si="47"/>
        <v>112890451.765093</v>
      </c>
      <c r="AG142" s="77">
        <f t="shared" si="56"/>
        <v>54725.673613374413</v>
      </c>
      <c r="AH142" s="77">
        <f>AG142*Assumptions!$C$18</f>
        <v>16417.702084012322</v>
      </c>
      <c r="AI142" s="77">
        <f t="shared" si="48"/>
        <v>38307.97152936209</v>
      </c>
      <c r="AK142" s="77">
        <f t="shared" si="49"/>
        <v>54725.673613362567</v>
      </c>
      <c r="AL142" s="80">
        <f t="shared" si="50"/>
        <v>0</v>
      </c>
    </row>
    <row r="143" spans="2:38" x14ac:dyDescent="0.25">
      <c r="B143" s="5">
        <f t="shared" si="38"/>
        <v>136</v>
      </c>
      <c r="C143" s="5">
        <f t="shared" si="39"/>
        <v>136</v>
      </c>
      <c r="D143" s="5">
        <f t="shared" si="40"/>
        <v>11</v>
      </c>
      <c r="E143" s="5">
        <f t="shared" si="41"/>
        <v>57</v>
      </c>
      <c r="F143" s="74">
        <f>1-(1-VLOOKUP(E143,'Annual Mortality Rates'!$B$5:$C$105,2,0))^(1/12)</f>
        <v>2.3864632065639935E-4</v>
      </c>
      <c r="G143" s="74">
        <f>1-(1-IF(D143&gt;=10,'Annual Lapse Rates'!$C$14,VLOOKUP(D143,'Annual Lapse Rates'!$B$3:$C$14,2,0)))^(1/12)</f>
        <v>1.6821425527395739E-3</v>
      </c>
      <c r="I143" s="75">
        <f>IF(D143&gt;=Assumptions!$H$9,0,I142-SUM(J142:K142))</f>
        <v>2883.8055348865951</v>
      </c>
      <c r="J143" s="76">
        <f t="shared" si="42"/>
        <v>0.68820958038924562</v>
      </c>
      <c r="K143" s="76">
        <f t="shared" si="43"/>
        <v>4.850972004058649</v>
      </c>
      <c r="M143" s="77">
        <f t="shared" si="51"/>
        <v>109396621.5531117</v>
      </c>
      <c r="N143" s="77">
        <f>IF((B143-1)/12-INT((B143-1)/12)=0,I143*Assumptions!$H$4,0)</f>
        <v>0</v>
      </c>
      <c r="O143" s="77">
        <f>N143*Assumptions!$C$6</f>
        <v>0</v>
      </c>
      <c r="P143" s="78">
        <f t="shared" si="44"/>
        <v>210127.81346632706</v>
      </c>
      <c r="Q143" s="78">
        <f>P143*(VLOOKUP(B143-D143*12,Assumptions!$C$22:$D$33,2,0))</f>
        <v>2626.5976683290883</v>
      </c>
      <c r="R143" s="77">
        <f>IF(I143=0,0,(M143+N143-O143-P143)*Assumptions!$C$7)</f>
        <v>54593.246869822688</v>
      </c>
      <c r="S143" s="78">
        <f>IF((B143)/12-INT((B143)/12)=0,(M143+N143-O143-P143-R143)*Assumptions!$C$17,0)</f>
        <v>0</v>
      </c>
      <c r="T143" s="78">
        <f t="shared" si="52"/>
        <v>0</v>
      </c>
      <c r="U143" s="77">
        <f t="shared" si="53"/>
        <v>0</v>
      </c>
      <c r="V143" s="77">
        <f t="shared" si="54"/>
        <v>109131900.49277556</v>
      </c>
      <c r="W143" s="77"/>
      <c r="X143" s="75">
        <f>IF(B143=1,0,IF((B143-1)/12-INT((B143-1)/12)=0,I143*Assumptions!$D$11*(1+Assumptions!$D$16)^(B143-1)+Assumptions!$D$10*N143,0))</f>
        <v>0</v>
      </c>
      <c r="Y143" s="75">
        <f>N143*Assumptions!$C$13</f>
        <v>0</v>
      </c>
      <c r="Z143" s="75">
        <f>NPV(Assumptions!$D$19,N143:$N$259)*(1+Assumptions!$D$19)</f>
        <v>19012257.651402645</v>
      </c>
      <c r="AA143" s="75">
        <f t="shared" si="45"/>
        <v>238778.94381227033</v>
      </c>
      <c r="AC143" s="77">
        <f t="shared" si="55"/>
        <v>113129230.70890526</v>
      </c>
      <c r="AD143" s="77">
        <f>IF(I143=0,0,AC143*'(a) (Soln)'!$C$10-(P143+Q143)*((1+'(a) (Soln)'!$C$10)^(1/2)-1))</f>
        <v>485208.08812564687</v>
      </c>
      <c r="AE143" s="77">
        <f t="shared" si="46"/>
        <v>3732609.1557935625</v>
      </c>
      <c r="AF143" s="77">
        <f t="shared" si="47"/>
        <v>113108312.19521417</v>
      </c>
      <c r="AG143" s="77">
        <f t="shared" si="56"/>
        <v>54593.246869822207</v>
      </c>
      <c r="AH143" s="77">
        <f>AG143*Assumptions!$C$18</f>
        <v>16377.974060946661</v>
      </c>
      <c r="AI143" s="77">
        <f t="shared" si="48"/>
        <v>38215.272808875547</v>
      </c>
      <c r="AK143" s="77">
        <f t="shared" si="49"/>
        <v>54593.246869822702</v>
      </c>
      <c r="AL143" s="80">
        <f t="shared" si="50"/>
        <v>0</v>
      </c>
    </row>
    <row r="144" spans="2:38" x14ac:dyDescent="0.25">
      <c r="B144" s="5">
        <f t="shared" si="38"/>
        <v>137</v>
      </c>
      <c r="C144" s="5">
        <f t="shared" si="39"/>
        <v>137</v>
      </c>
      <c r="D144" s="5">
        <f t="shared" si="40"/>
        <v>11</v>
      </c>
      <c r="E144" s="5">
        <f t="shared" si="41"/>
        <v>57</v>
      </c>
      <c r="F144" s="74">
        <f>1-(1-VLOOKUP(E144,'Annual Mortality Rates'!$B$5:$C$105,2,0))^(1/12)</f>
        <v>2.3864632065639935E-4</v>
      </c>
      <c r="G144" s="74">
        <f>1-(1-IF(D144&gt;=10,'Annual Lapse Rates'!$C$14,VLOOKUP(D144,'Annual Lapse Rates'!$B$3:$C$14,2,0)))^(1/12)</f>
        <v>1.6821425527395739E-3</v>
      </c>
      <c r="I144" s="75">
        <f>IF(D144&gt;=Assumptions!$H$9,0,I143-SUM(J143:K143))</f>
        <v>2878.2663533021473</v>
      </c>
      <c r="J144" s="76">
        <f t="shared" si="42"/>
        <v>0.68688767508466941</v>
      </c>
      <c r="K144" s="76">
        <f t="shared" si="43"/>
        <v>4.8416543110080985</v>
      </c>
      <c r="M144" s="77">
        <f t="shared" si="51"/>
        <v>109131900.49277556</v>
      </c>
      <c r="N144" s="77">
        <f>IF((B144-1)/12-INT((B144-1)/12)=0,I144*Assumptions!$H$4,0)</f>
        <v>0</v>
      </c>
      <c r="O144" s="77">
        <f>N144*Assumptions!$C$6</f>
        <v>0</v>
      </c>
      <c r="P144" s="78">
        <f t="shared" si="44"/>
        <v>209619.34019907983</v>
      </c>
      <c r="Q144" s="78">
        <f>P144*(VLOOKUP(B144-D144*12,Assumptions!$C$22:$D$33,2,0))</f>
        <v>3275.3021906106223</v>
      </c>
      <c r="R144" s="77">
        <f>IF(I144=0,0,(M144+N144-O144-P144)*Assumptions!$C$7)</f>
        <v>54461.140576288242</v>
      </c>
      <c r="S144" s="78">
        <f>IF((B144)/12-INT((B144)/12)=0,(M144+N144-O144-P144-R144)*Assumptions!$C$17,0)</f>
        <v>0</v>
      </c>
      <c r="T144" s="78">
        <f t="shared" si="52"/>
        <v>0</v>
      </c>
      <c r="U144" s="77">
        <f t="shared" si="53"/>
        <v>0</v>
      </c>
      <c r="V144" s="77">
        <f t="shared" si="54"/>
        <v>108867820.01200019</v>
      </c>
      <c r="W144" s="77"/>
      <c r="X144" s="75">
        <f>IF(B144=1,0,IF((B144-1)/12-INT((B144-1)/12)=0,I144*Assumptions!$D$11*(1+Assumptions!$D$16)^(B144-1)+Assumptions!$D$10*N144,0))</f>
        <v>0</v>
      </c>
      <c r="Y144" s="75">
        <f>N144*Assumptions!$C$13</f>
        <v>0</v>
      </c>
      <c r="Z144" s="75">
        <f>NPV(Assumptions!$D$19,N144:$N$259)*(1+Assumptions!$D$19)</f>
        <v>19093877.355750214</v>
      </c>
      <c r="AA144" s="75">
        <f t="shared" si="45"/>
        <v>238778.94381227033</v>
      </c>
      <c r="AC144" s="77">
        <f t="shared" si="55"/>
        <v>113347091.13902643</v>
      </c>
      <c r="AD144" s="77">
        <f>IF(I144=0,0,AC144*'(a) (Soln)'!$C$10-(P144+Q144)*((1+'(a) (Soln)'!$C$10)^(1/2)-1))</f>
        <v>486143.0632103284</v>
      </c>
      <c r="AE144" s="77">
        <f t="shared" si="46"/>
        <v>4215190.6462508738</v>
      </c>
      <c r="AF144" s="77">
        <f t="shared" si="47"/>
        <v>113327099.4754585</v>
      </c>
      <c r="AG144" s="77">
        <f t="shared" si="56"/>
        <v>54461.140576302423</v>
      </c>
      <c r="AH144" s="77">
        <f>AG144*Assumptions!$C$18</f>
        <v>16338.342172890727</v>
      </c>
      <c r="AI144" s="77">
        <f t="shared" si="48"/>
        <v>38122.798403411696</v>
      </c>
      <c r="AK144" s="77">
        <f t="shared" si="49"/>
        <v>54461.14057628825</v>
      </c>
      <c r="AL144" s="80">
        <f t="shared" si="50"/>
        <v>0</v>
      </c>
    </row>
    <row r="145" spans="2:38" x14ac:dyDescent="0.25">
      <c r="B145" s="5">
        <f t="shared" si="38"/>
        <v>138</v>
      </c>
      <c r="C145" s="5">
        <f t="shared" si="39"/>
        <v>138</v>
      </c>
      <c r="D145" s="5">
        <f t="shared" si="40"/>
        <v>11</v>
      </c>
      <c r="E145" s="5">
        <f t="shared" si="41"/>
        <v>57</v>
      </c>
      <c r="F145" s="74">
        <f>1-(1-VLOOKUP(E145,'Annual Mortality Rates'!$B$5:$C$105,2,0))^(1/12)</f>
        <v>2.3864632065639935E-4</v>
      </c>
      <c r="G145" s="74">
        <f>1-(1-IF(D145&gt;=10,'Annual Lapse Rates'!$C$14,VLOOKUP(D145,'Annual Lapse Rates'!$B$3:$C$14,2,0)))^(1/12)</f>
        <v>1.6821425527395739E-3</v>
      </c>
      <c r="I145" s="75">
        <f>IF(D145&gt;=Assumptions!$H$9,0,I144-SUM(J144:K144))</f>
        <v>2872.7378113160544</v>
      </c>
      <c r="J145" s="76">
        <f t="shared" si="42"/>
        <v>0.68556830888109399</v>
      </c>
      <c r="K145" s="76">
        <f t="shared" si="43"/>
        <v>4.8323545152786842</v>
      </c>
      <c r="M145" s="77">
        <f t="shared" si="51"/>
        <v>108867820.01200019</v>
      </c>
      <c r="N145" s="77">
        <f>IF((B145-1)/12-INT((B145-1)/12)=0,I145*Assumptions!$H$4,0)</f>
        <v>0</v>
      </c>
      <c r="O145" s="77">
        <f>N145*Assumptions!$C$6</f>
        <v>0</v>
      </c>
      <c r="P145" s="78">
        <f t="shared" si="44"/>
        <v>209112.09734992543</v>
      </c>
      <c r="Q145" s="78">
        <f>P145*(VLOOKUP(B145-D145*12,Assumptions!$C$22:$D$33,2,0))</f>
        <v>3920.8518253111024</v>
      </c>
      <c r="R145" s="77">
        <f>IF(I145=0,0,(M145+N145-O145-P145)*Assumptions!$C$7)</f>
        <v>54329.353957325133</v>
      </c>
      <c r="S145" s="78">
        <f>IF((B145)/12-INT((B145)/12)=0,(M145+N145-O145-P145-R145)*Assumptions!$C$17,0)</f>
        <v>0</v>
      </c>
      <c r="T145" s="78">
        <f t="shared" si="52"/>
        <v>0</v>
      </c>
      <c r="U145" s="77">
        <f t="shared" si="53"/>
        <v>0</v>
      </c>
      <c r="V145" s="77">
        <f t="shared" si="54"/>
        <v>108604378.56069294</v>
      </c>
      <c r="W145" s="77"/>
      <c r="X145" s="75">
        <f>IF(B145=1,0,IF((B145-1)/12-INT((B145-1)/12)=0,I145*Assumptions!$D$11*(1+Assumptions!$D$16)^(B145-1)+Assumptions!$D$10*N145,0))</f>
        <v>0</v>
      </c>
      <c r="Y145" s="75">
        <f>N145*Assumptions!$C$13</f>
        <v>0</v>
      </c>
      <c r="Z145" s="75">
        <f>NPV(Assumptions!$D$19,N145:$N$259)*(1+Assumptions!$D$19)</f>
        <v>19175847.453841649</v>
      </c>
      <c r="AA145" s="75">
        <f t="shared" si="45"/>
        <v>238778.94381227033</v>
      </c>
      <c r="AC145" s="77">
        <f t="shared" si="55"/>
        <v>113565878.41927077</v>
      </c>
      <c r="AD145" s="77">
        <f>IF(I145=0,0,AC145*'(a) (Soln)'!$C$10-(P145+Q145)*((1+'(a) (Soln)'!$C$10)^(1/2)-1))</f>
        <v>487082.0213930523</v>
      </c>
      <c r="AE145" s="77">
        <f t="shared" si="46"/>
        <v>4698058.4072705805</v>
      </c>
      <c r="AF145" s="77">
        <f t="shared" si="47"/>
        <v>113546819.19371898</v>
      </c>
      <c r="AG145" s="77">
        <f t="shared" si="56"/>
        <v>54329.353957333835</v>
      </c>
      <c r="AH145" s="77">
        <f>AG145*Assumptions!$C$18</f>
        <v>16298.806187200149</v>
      </c>
      <c r="AI145" s="77">
        <f t="shared" si="48"/>
        <v>38030.547770133686</v>
      </c>
      <c r="AK145" s="77">
        <f t="shared" si="49"/>
        <v>54329.353957325133</v>
      </c>
      <c r="AL145" s="80">
        <f t="shared" si="50"/>
        <v>0</v>
      </c>
    </row>
    <row r="146" spans="2:38" x14ac:dyDescent="0.25">
      <c r="B146" s="5">
        <f t="shared" si="38"/>
        <v>139</v>
      </c>
      <c r="C146" s="5">
        <f t="shared" si="39"/>
        <v>139</v>
      </c>
      <c r="D146" s="5">
        <f t="shared" si="40"/>
        <v>11</v>
      </c>
      <c r="E146" s="5">
        <f t="shared" si="41"/>
        <v>57</v>
      </c>
      <c r="F146" s="74">
        <f>1-(1-VLOOKUP(E146,'Annual Mortality Rates'!$B$5:$C$105,2,0))^(1/12)</f>
        <v>2.3864632065639935E-4</v>
      </c>
      <c r="G146" s="74">
        <f>1-(1-IF(D146&gt;=10,'Annual Lapse Rates'!$C$14,VLOOKUP(D146,'Annual Lapse Rates'!$B$3:$C$14,2,0)))^(1/12)</f>
        <v>1.6821425527395739E-3</v>
      </c>
      <c r="I146" s="75">
        <f>IF(D146&gt;=Assumptions!$H$9,0,I145-SUM(J145:K145))</f>
        <v>2867.2198884918944</v>
      </c>
      <c r="J146" s="76">
        <f t="shared" si="42"/>
        <v>0.68425147690144217</v>
      </c>
      <c r="K146" s="76">
        <f t="shared" si="43"/>
        <v>4.823072582493432</v>
      </c>
      <c r="M146" s="77">
        <f t="shared" si="51"/>
        <v>108604378.56069294</v>
      </c>
      <c r="N146" s="77">
        <f>IF((B146-1)/12-INT((B146-1)/12)=0,I146*Assumptions!$H$4,0)</f>
        <v>0</v>
      </c>
      <c r="O146" s="77">
        <f>N146*Assumptions!$C$6</f>
        <v>0</v>
      </c>
      <c r="P146" s="78">
        <f t="shared" si="44"/>
        <v>208606.0819414632</v>
      </c>
      <c r="Q146" s="78">
        <f>P146*(VLOOKUP(B146-D146*12,Assumptions!$C$22:$D$33,2,0))</f>
        <v>4563.2580424695079</v>
      </c>
      <c r="R146" s="77">
        <f>IF(I146=0,0,(M146+N146-O146-P146)*Assumptions!$C$7)</f>
        <v>54197.886239375737</v>
      </c>
      <c r="S146" s="78">
        <f>IF((B146)/12-INT((B146)/12)=0,(M146+N146-O146-P146-R146)*Assumptions!$C$17,0)</f>
        <v>0</v>
      </c>
      <c r="T146" s="78">
        <f t="shared" si="52"/>
        <v>0</v>
      </c>
      <c r="U146" s="77">
        <f t="shared" si="53"/>
        <v>0</v>
      </c>
      <c r="V146" s="77">
        <f t="shared" si="54"/>
        <v>108341574.59251209</v>
      </c>
      <c r="W146" s="77"/>
      <c r="X146" s="75">
        <f>IF(B146=1,0,IF((B146-1)/12-INT((B146-1)/12)=0,I146*Assumptions!$D$11*(1+Assumptions!$D$16)^(B146-1)+Assumptions!$D$10*N146,0))</f>
        <v>0</v>
      </c>
      <c r="Y146" s="75">
        <f>N146*Assumptions!$C$13</f>
        <v>0</v>
      </c>
      <c r="Z146" s="75">
        <f>NPV(Assumptions!$D$19,N146:$N$259)*(1+Assumptions!$D$19)</f>
        <v>19258169.449918803</v>
      </c>
      <c r="AA146" s="75">
        <f t="shared" si="45"/>
        <v>238778.94381227033</v>
      </c>
      <c r="AC146" s="77">
        <f t="shared" si="55"/>
        <v>113785598.13753125</v>
      </c>
      <c r="AD146" s="77">
        <f>IF(I146=0,0,AC146*'(a) (Soln)'!$C$10-(P146+Q146)*((1+'(a) (Soln)'!$C$10)^(1/2)-1))</f>
        <v>488024.98664445739</v>
      </c>
      <c r="AE146" s="77">
        <f t="shared" si="46"/>
        <v>5181219.5768383145</v>
      </c>
      <c r="AF146" s="77">
        <f t="shared" si="47"/>
        <v>113767476.95414013</v>
      </c>
      <c r="AG146" s="77">
        <f t="shared" si="56"/>
        <v>54197.886239382671</v>
      </c>
      <c r="AH146" s="77">
        <f>AG146*Assumptions!$C$18</f>
        <v>16259.3658718148</v>
      </c>
      <c r="AI146" s="77">
        <f t="shared" si="48"/>
        <v>37938.520367567871</v>
      </c>
      <c r="AK146" s="77">
        <f t="shared" si="49"/>
        <v>54197.886239375715</v>
      </c>
      <c r="AL146" s="80">
        <f t="shared" si="50"/>
        <v>0</v>
      </c>
    </row>
    <row r="147" spans="2:38" x14ac:dyDescent="0.25">
      <c r="B147" s="5">
        <f t="shared" si="38"/>
        <v>140</v>
      </c>
      <c r="C147" s="5">
        <f t="shared" si="39"/>
        <v>140</v>
      </c>
      <c r="D147" s="5">
        <f t="shared" si="40"/>
        <v>11</v>
      </c>
      <c r="E147" s="5">
        <f t="shared" si="41"/>
        <v>57</v>
      </c>
      <c r="F147" s="74">
        <f>1-(1-VLOOKUP(E147,'Annual Mortality Rates'!$B$5:$C$105,2,0))^(1/12)</f>
        <v>2.3864632065639935E-4</v>
      </c>
      <c r="G147" s="74">
        <f>1-(1-IF(D147&gt;=10,'Annual Lapse Rates'!$C$14,VLOOKUP(D147,'Annual Lapse Rates'!$B$3:$C$14,2,0)))^(1/12)</f>
        <v>1.6821425527395739E-3</v>
      </c>
      <c r="I147" s="75">
        <f>IF(D147&gt;=Assumptions!$H$9,0,I146-SUM(J146:K146))</f>
        <v>2861.7125644324997</v>
      </c>
      <c r="J147" s="76">
        <f t="shared" si="42"/>
        <v>0.68293717427800515</v>
      </c>
      <c r="K147" s="76">
        <f t="shared" si="43"/>
        <v>4.8138084783413975</v>
      </c>
      <c r="M147" s="77">
        <f t="shared" si="51"/>
        <v>108341574.59251209</v>
      </c>
      <c r="N147" s="77">
        <f>IF((B147-1)/12-INT((B147-1)/12)=0,I147*Assumptions!$H$4,0)</f>
        <v>0</v>
      </c>
      <c r="O147" s="77">
        <f>N147*Assumptions!$C$6</f>
        <v>0</v>
      </c>
      <c r="P147" s="78">
        <f t="shared" si="44"/>
        <v>208101.29100349708</v>
      </c>
      <c r="Q147" s="78">
        <f>P147*(VLOOKUP(B147-D147*12,Assumptions!$C$22:$D$33,2,0))</f>
        <v>5202.5322750874275</v>
      </c>
      <c r="R147" s="77">
        <f>IF(I147=0,0,(M147+N147-O147-P147)*Assumptions!$C$7)</f>
        <v>54066.736650754297</v>
      </c>
      <c r="S147" s="78">
        <f>IF((B147)/12-INT((B147)/12)=0,(M147+N147-O147-P147-R147)*Assumptions!$C$17,0)</f>
        <v>0</v>
      </c>
      <c r="T147" s="78">
        <f t="shared" si="52"/>
        <v>0</v>
      </c>
      <c r="U147" s="77">
        <f t="shared" si="53"/>
        <v>0</v>
      </c>
      <c r="V147" s="77">
        <f t="shared" si="54"/>
        <v>108079406.56485784</v>
      </c>
      <c r="W147" s="77"/>
      <c r="X147" s="75">
        <f>IF(B147=1,0,IF((B147-1)/12-INT((B147-1)/12)=0,I147*Assumptions!$D$11*(1+Assumptions!$D$16)^(B147-1)+Assumptions!$D$10*N147,0))</f>
        <v>0</v>
      </c>
      <c r="Y147" s="75">
        <f>N147*Assumptions!$C$13</f>
        <v>0</v>
      </c>
      <c r="Z147" s="75">
        <f>NPV(Assumptions!$D$19,N147:$N$259)*(1+Assumptions!$D$19)</f>
        <v>19340844.854681257</v>
      </c>
      <c r="AA147" s="75">
        <f t="shared" si="45"/>
        <v>238778.94381227033</v>
      </c>
      <c r="AC147" s="77">
        <f t="shared" si="55"/>
        <v>114006255.89795239</v>
      </c>
      <c r="AD147" s="77">
        <f>IF(I147=0,0,AC147*'(a) (Soln)'!$C$10-(P147+Q147)*((1+'(a) (Soln)'!$C$10)^(1/2)-1))</f>
        <v>488971.98300501431</v>
      </c>
      <c r="AE147" s="77">
        <f t="shared" si="46"/>
        <v>5664681.3054403067</v>
      </c>
      <c r="AF147" s="77">
        <f t="shared" si="47"/>
        <v>113989078.37721582</v>
      </c>
      <c r="AG147" s="77">
        <f t="shared" si="56"/>
        <v>54066.736650738923</v>
      </c>
      <c r="AH147" s="77">
        <f>AG147*Assumptions!$C$18</f>
        <v>16220.020995221676</v>
      </c>
      <c r="AI147" s="77">
        <f t="shared" si="48"/>
        <v>37846.715655517248</v>
      </c>
      <c r="AK147" s="77">
        <f t="shared" si="49"/>
        <v>54066.736650754319</v>
      </c>
      <c r="AL147" s="80">
        <f t="shared" si="50"/>
        <v>0</v>
      </c>
    </row>
    <row r="148" spans="2:38" x14ac:dyDescent="0.25">
      <c r="B148" s="5">
        <f t="shared" si="38"/>
        <v>141</v>
      </c>
      <c r="C148" s="5">
        <f t="shared" si="39"/>
        <v>141</v>
      </c>
      <c r="D148" s="5">
        <f t="shared" si="40"/>
        <v>11</v>
      </c>
      <c r="E148" s="5">
        <f t="shared" si="41"/>
        <v>57</v>
      </c>
      <c r="F148" s="74">
        <f>1-(1-VLOOKUP(E148,'Annual Mortality Rates'!$B$5:$C$105,2,0))^(1/12)</f>
        <v>2.3864632065639935E-4</v>
      </c>
      <c r="G148" s="74">
        <f>1-(1-IF(D148&gt;=10,'Annual Lapse Rates'!$C$14,VLOOKUP(D148,'Annual Lapse Rates'!$B$3:$C$14,2,0)))^(1/12)</f>
        <v>1.6821425527395739E-3</v>
      </c>
      <c r="I148" s="75">
        <f>IF(D148&gt;=Assumptions!$H$9,0,I147-SUM(J147:K147))</f>
        <v>2856.2158187798805</v>
      </c>
      <c r="J148" s="76">
        <f t="shared" si="42"/>
        <v>0.68162539615242357</v>
      </c>
      <c r="K148" s="76">
        <f t="shared" si="43"/>
        <v>4.8045621685775401</v>
      </c>
      <c r="M148" s="77">
        <f t="shared" si="51"/>
        <v>108079406.56485784</v>
      </c>
      <c r="N148" s="77">
        <f>IF((B148-1)/12-INT((B148-1)/12)=0,I148*Assumptions!$H$4,0)</f>
        <v>0</v>
      </c>
      <c r="O148" s="77">
        <f>N148*Assumptions!$C$6</f>
        <v>0</v>
      </c>
      <c r="P148" s="78">
        <f t="shared" si="44"/>
        <v>207597.72157301861</v>
      </c>
      <c r="Q148" s="78">
        <f>P148*(VLOOKUP(B148-D148*12,Assumptions!$C$22:$D$33,2,0))</f>
        <v>5838.6859192411484</v>
      </c>
      <c r="R148" s="77">
        <f>IF(I148=0,0,(M148+N148-O148-P148)*Assumptions!$C$7)</f>
        <v>53935.904421642408</v>
      </c>
      <c r="S148" s="78">
        <f>IF((B148)/12-INT((B148)/12)=0,(M148+N148-O148-P148-R148)*Assumptions!$C$17,0)</f>
        <v>0</v>
      </c>
      <c r="T148" s="78">
        <f t="shared" si="52"/>
        <v>0</v>
      </c>
      <c r="U148" s="77">
        <f t="shared" si="53"/>
        <v>0</v>
      </c>
      <c r="V148" s="77">
        <f t="shared" si="54"/>
        <v>107817872.93886317</v>
      </c>
      <c r="W148" s="77"/>
      <c r="X148" s="75">
        <f>IF(B148=1,0,IF((B148-1)/12-INT((B148-1)/12)=0,I148*Assumptions!$D$11*(1+Assumptions!$D$16)^(B148-1)+Assumptions!$D$10*N148,0))</f>
        <v>0</v>
      </c>
      <c r="Y148" s="75">
        <f>N148*Assumptions!$C$13</f>
        <v>0</v>
      </c>
      <c r="Z148" s="75">
        <f>NPV(Assumptions!$D$19,N148:$N$259)*(1+Assumptions!$D$19)</f>
        <v>19423875.185314022</v>
      </c>
      <c r="AA148" s="75">
        <f t="shared" si="45"/>
        <v>238778.94381227033</v>
      </c>
      <c r="AC148" s="77">
        <f t="shared" si="55"/>
        <v>114227857.32102808</v>
      </c>
      <c r="AD148" s="77">
        <f>IF(I148=0,0,AC148*'(a) (Soln)'!$C$10-(P148+Q148)*((1+'(a) (Soln)'!$C$10)^(1/2)-1))</f>
        <v>489923.03458544548</v>
      </c>
      <c r="AE148" s="77">
        <f t="shared" si="46"/>
        <v>6148450.756170243</v>
      </c>
      <c r="AF148" s="77">
        <f t="shared" si="47"/>
        <v>114211629.09988736</v>
      </c>
      <c r="AG148" s="77">
        <f t="shared" si="56"/>
        <v>53935.904421647079</v>
      </c>
      <c r="AH148" s="77">
        <f>AG148*Assumptions!$C$18</f>
        <v>16180.771326494123</v>
      </c>
      <c r="AI148" s="77">
        <f t="shared" si="48"/>
        <v>37755.133095152953</v>
      </c>
      <c r="AK148" s="77">
        <f t="shared" si="49"/>
        <v>53935.904421642394</v>
      </c>
      <c r="AL148" s="80">
        <f t="shared" si="50"/>
        <v>0</v>
      </c>
    </row>
    <row r="149" spans="2:38" x14ac:dyDescent="0.25">
      <c r="B149" s="5">
        <f t="shared" si="38"/>
        <v>142</v>
      </c>
      <c r="C149" s="5">
        <f t="shared" si="39"/>
        <v>142</v>
      </c>
      <c r="D149" s="5">
        <f t="shared" si="40"/>
        <v>11</v>
      </c>
      <c r="E149" s="5">
        <f t="shared" si="41"/>
        <v>57</v>
      </c>
      <c r="F149" s="74">
        <f>1-(1-VLOOKUP(E149,'Annual Mortality Rates'!$B$5:$C$105,2,0))^(1/12)</f>
        <v>2.3864632065639935E-4</v>
      </c>
      <c r="G149" s="74">
        <f>1-(1-IF(D149&gt;=10,'Annual Lapse Rates'!$C$14,VLOOKUP(D149,'Annual Lapse Rates'!$B$3:$C$14,2,0)))^(1/12)</f>
        <v>1.6821425527395739E-3</v>
      </c>
      <c r="I149" s="75">
        <f>IF(D149&gt;=Assumptions!$H$9,0,I148-SUM(J148:K148))</f>
        <v>2850.7296312151507</v>
      </c>
      <c r="J149" s="76">
        <f t="shared" si="42"/>
        <v>0.6803161376756699</v>
      </c>
      <c r="K149" s="76">
        <f t="shared" si="43"/>
        <v>4.7953336190225979</v>
      </c>
      <c r="M149" s="77">
        <f t="shared" si="51"/>
        <v>107817872.93886317</v>
      </c>
      <c r="N149" s="77">
        <f>IF((B149-1)/12-INT((B149-1)/12)=0,I149*Assumptions!$H$4,0)</f>
        <v>0</v>
      </c>
      <c r="O149" s="77">
        <f>N149*Assumptions!$C$6</f>
        <v>0</v>
      </c>
      <c r="P149" s="78">
        <f t="shared" si="44"/>
        <v>207095.37069418919</v>
      </c>
      <c r="Q149" s="78">
        <f>P149*(VLOOKUP(B149-D149*12,Assumptions!$C$22:$D$33,2,0))</f>
        <v>6471.7303341934121</v>
      </c>
      <c r="R149" s="77">
        <f>IF(I149=0,0,(M149+N149-O149-P149)*Assumptions!$C$7)</f>
        <v>53805.388784084491</v>
      </c>
      <c r="S149" s="78">
        <f>IF((B149)/12-INT((B149)/12)=0,(M149+N149-O149-P149-R149)*Assumptions!$C$17,0)</f>
        <v>0</v>
      </c>
      <c r="T149" s="78">
        <f t="shared" si="52"/>
        <v>0</v>
      </c>
      <c r="U149" s="77">
        <f t="shared" si="53"/>
        <v>0</v>
      </c>
      <c r="V149" s="77">
        <f t="shared" si="54"/>
        <v>107556972.1793849</v>
      </c>
      <c r="W149" s="77"/>
      <c r="X149" s="75">
        <f>IF(B149=1,0,IF((B149-1)/12-INT((B149-1)/12)=0,I149*Assumptions!$D$11*(1+Assumptions!$D$16)^(B149-1)+Assumptions!$D$10*N149,0))</f>
        <v>0</v>
      </c>
      <c r="Y149" s="75">
        <f>N149*Assumptions!$C$13</f>
        <v>0</v>
      </c>
      <c r="Z149" s="75">
        <f>NPV(Assumptions!$D$19,N149:$N$259)*(1+Assumptions!$D$19)</f>
        <v>19507261.965515397</v>
      </c>
      <c r="AA149" s="75">
        <f t="shared" si="45"/>
        <v>238778.94381227033</v>
      </c>
      <c r="AC149" s="77">
        <f t="shared" si="55"/>
        <v>114450408.04369962</v>
      </c>
      <c r="AD149" s="77">
        <f>IF(I149=0,0,AC149*'(a) (Soln)'!$C$10-(P149+Q149)*((1+'(a) (Soln)'!$C$10)^(1/2)-1))</f>
        <v>490878.16556714562</v>
      </c>
      <c r="AE149" s="77">
        <f t="shared" si="46"/>
        <v>6632535.104836449</v>
      </c>
      <c r="AF149" s="77">
        <f t="shared" si="47"/>
        <v>114435134.77564204</v>
      </c>
      <c r="AG149" s="77">
        <f t="shared" si="56"/>
        <v>53805.38878408185</v>
      </c>
      <c r="AH149" s="77">
        <f>AG149*Assumptions!$C$18</f>
        <v>16141.616635224555</v>
      </c>
      <c r="AI149" s="77">
        <f t="shared" si="48"/>
        <v>37663.772148857293</v>
      </c>
      <c r="AK149" s="77">
        <f t="shared" si="49"/>
        <v>53805.388784084498</v>
      </c>
      <c r="AL149" s="80">
        <f t="shared" si="50"/>
        <v>0</v>
      </c>
    </row>
    <row r="150" spans="2:38" x14ac:dyDescent="0.25">
      <c r="B150" s="5">
        <f t="shared" si="38"/>
        <v>143</v>
      </c>
      <c r="C150" s="5">
        <f t="shared" si="39"/>
        <v>143</v>
      </c>
      <c r="D150" s="5">
        <f t="shared" si="40"/>
        <v>11</v>
      </c>
      <c r="E150" s="5">
        <f t="shared" si="41"/>
        <v>57</v>
      </c>
      <c r="F150" s="74">
        <f>1-(1-VLOOKUP(E150,'Annual Mortality Rates'!$B$5:$C$105,2,0))^(1/12)</f>
        <v>2.3864632065639935E-4</v>
      </c>
      <c r="G150" s="74">
        <f>1-(1-IF(D150&gt;=10,'Annual Lapse Rates'!$C$14,VLOOKUP(D150,'Annual Lapse Rates'!$B$3:$C$14,2,0)))^(1/12)</f>
        <v>1.6821425527395739E-3</v>
      </c>
      <c r="I150" s="75">
        <f>IF(D150&gt;=Assumptions!$H$9,0,I149-SUM(J149:K149))</f>
        <v>2845.2539814584525</v>
      </c>
      <c r="J150" s="76">
        <f t="shared" si="42"/>
        <v>0.67900939400803073</v>
      </c>
      <c r="K150" s="76">
        <f t="shared" si="43"/>
        <v>4.7861227955629575</v>
      </c>
      <c r="M150" s="77">
        <f t="shared" si="51"/>
        <v>107556972.1793849</v>
      </c>
      <c r="N150" s="77">
        <f>IF((B150-1)/12-INT((B150-1)/12)=0,I150*Assumptions!$H$4,0)</f>
        <v>0</v>
      </c>
      <c r="O150" s="77">
        <f>N150*Assumptions!$C$6</f>
        <v>0</v>
      </c>
      <c r="P150" s="78">
        <f t="shared" si="44"/>
        <v>206594.23541832273</v>
      </c>
      <c r="Q150" s="78">
        <f>P150*(VLOOKUP(B150-D150*12,Assumptions!$C$22:$D$33,2,0))</f>
        <v>7101.676842504844</v>
      </c>
      <c r="R150" s="77">
        <f>IF(I150=0,0,(M150+N150-O150-P150)*Assumptions!$C$7)</f>
        <v>53675.188971983291</v>
      </c>
      <c r="S150" s="78">
        <f>IF((B150)/12-INT((B150)/12)=0,(M150+N150-O150-P150-R150)*Assumptions!$C$17,0)</f>
        <v>0</v>
      </c>
      <c r="T150" s="78">
        <f t="shared" si="52"/>
        <v>0</v>
      </c>
      <c r="U150" s="77">
        <f t="shared" si="53"/>
        <v>0</v>
      </c>
      <c r="V150" s="77">
        <f t="shared" si="54"/>
        <v>107296702.7549946</v>
      </c>
      <c r="W150" s="77"/>
      <c r="X150" s="75">
        <f>IF(B150=1,0,IF((B150-1)/12-INT((B150-1)/12)=0,I150*Assumptions!$D$11*(1+Assumptions!$D$16)^(B150-1)+Assumptions!$D$10*N150,0))</f>
        <v>0</v>
      </c>
      <c r="Y150" s="75">
        <f>N150*Assumptions!$C$13</f>
        <v>0</v>
      </c>
      <c r="Z150" s="75">
        <f>NPV(Assumptions!$D$19,N150:$N$259)*(1+Assumptions!$D$19)</f>
        <v>19591006.725524921</v>
      </c>
      <c r="AA150" s="75">
        <f t="shared" si="45"/>
        <v>238778.94381227033</v>
      </c>
      <c r="AC150" s="77">
        <f t="shared" si="55"/>
        <v>114673913.7194543</v>
      </c>
      <c r="AD150" s="77">
        <f>IF(I150=0,0,AC150*'(a) (Soln)'!$C$10-(P150+Q150)*((1+'(a) (Soln)'!$C$10)^(1/2)-1))</f>
        <v>491837.40020260483</v>
      </c>
      <c r="AE150" s="77">
        <f t="shared" si="46"/>
        <v>7116941.5400694013</v>
      </c>
      <c r="AF150" s="77">
        <f t="shared" si="47"/>
        <v>114659601.07461183</v>
      </c>
      <c r="AG150" s="77">
        <f t="shared" si="56"/>
        <v>53675.188971986936</v>
      </c>
      <c r="AH150" s="77">
        <f>AG150*Assumptions!$C$18</f>
        <v>16102.556691596081</v>
      </c>
      <c r="AI150" s="77">
        <f t="shared" si="48"/>
        <v>37572.632280390855</v>
      </c>
      <c r="AK150" s="77">
        <f t="shared" si="49"/>
        <v>53675.188971983298</v>
      </c>
      <c r="AL150" s="80">
        <f t="shared" si="50"/>
        <v>0</v>
      </c>
    </row>
    <row r="151" spans="2:38" x14ac:dyDescent="0.25">
      <c r="B151" s="5">
        <f t="shared" si="38"/>
        <v>144</v>
      </c>
      <c r="C151" s="5">
        <f t="shared" si="39"/>
        <v>144</v>
      </c>
      <c r="D151" s="5">
        <f t="shared" si="40"/>
        <v>11</v>
      </c>
      <c r="E151" s="5">
        <f t="shared" si="41"/>
        <v>57</v>
      </c>
      <c r="F151" s="74">
        <f>1-(1-VLOOKUP(E151,'Annual Mortality Rates'!$B$5:$C$105,2,0))^(1/12)</f>
        <v>2.3864632065639935E-4</v>
      </c>
      <c r="G151" s="74">
        <f>1-(1-IF(D151&gt;=10,'Annual Lapse Rates'!$C$14,VLOOKUP(D151,'Annual Lapse Rates'!$B$3:$C$14,2,0)))^(1/12)</f>
        <v>1.6821425527395739E-3</v>
      </c>
      <c r="I151" s="75">
        <f>IF(D151&gt;=Assumptions!$H$9,0,I150-SUM(J150:K150))</f>
        <v>2839.7888492688817</v>
      </c>
      <c r="J151" s="76">
        <f t="shared" si="42"/>
        <v>0.6777051603190889</v>
      </c>
      <c r="K151" s="76">
        <f t="shared" si="43"/>
        <v>4.7769296641505337</v>
      </c>
      <c r="M151" s="77">
        <f t="shared" si="51"/>
        <v>107296702.7549946</v>
      </c>
      <c r="N151" s="77">
        <f>IF((B151-1)/12-INT((B151-1)/12)=0,I151*Assumptions!$H$4,0)</f>
        <v>0</v>
      </c>
      <c r="O151" s="77">
        <f>N151*Assumptions!$C$6</f>
        <v>0</v>
      </c>
      <c r="P151" s="78">
        <f t="shared" si="44"/>
        <v>206094.3128038687</v>
      </c>
      <c r="Q151" s="78">
        <f>P151*(VLOOKUP(B151-D151*12,Assumptions!$C$22:$D$33,2,0))</f>
        <v>7728.5367301450769</v>
      </c>
      <c r="R151" s="77">
        <f>IF(I151=0,0,(M151+N151-O151-P151)*Assumptions!$C$7)</f>
        <v>53545.304221095372</v>
      </c>
      <c r="S151" s="78">
        <f>IF((B151)/12-INT((B151)/12)=0,(M151+N151-O151-P151-R151)*Assumptions!$C$17,0)</f>
        <v>5351853.1568984827</v>
      </c>
      <c r="T151" s="78">
        <f t="shared" si="52"/>
        <v>0</v>
      </c>
      <c r="U151" s="77">
        <f t="shared" si="53"/>
        <v>0</v>
      </c>
      <c r="V151" s="77">
        <f t="shared" si="54"/>
        <v>112388916.29486813</v>
      </c>
      <c r="W151" s="77"/>
      <c r="X151" s="75">
        <f>IF(B151=1,0,IF((B151-1)/12-INT((B151-1)/12)=0,I151*Assumptions!$D$11*(1+Assumptions!$D$16)^(B151-1)+Assumptions!$D$10*N151,0))</f>
        <v>0</v>
      </c>
      <c r="Y151" s="75">
        <f>N151*Assumptions!$C$13</f>
        <v>0</v>
      </c>
      <c r="Z151" s="75">
        <f>NPV(Assumptions!$D$19,N151:$N$259)*(1+Assumptions!$D$19)</f>
        <v>19675111.002151459</v>
      </c>
      <c r="AA151" s="75">
        <f t="shared" si="45"/>
        <v>238778.94381227033</v>
      </c>
      <c r="AC151" s="77">
        <f t="shared" si="55"/>
        <v>114898380.01842409</v>
      </c>
      <c r="AD151" s="77">
        <f>IF(I151=0,0,AC151*'(a) (Soln)'!$C$10-(P151+Q151)*((1+'(a) (Soln)'!$C$10)^(1/2)-1))</f>
        <v>492800.76281583204</v>
      </c>
      <c r="AE151" s="77">
        <f t="shared" si="46"/>
        <v>7601677.2634294927</v>
      </c>
      <c r="AF151" s="77">
        <f t="shared" si="47"/>
        <v>114885033.68367256</v>
      </c>
      <c r="AG151" s="77">
        <f t="shared" si="56"/>
        <v>53545.304221083759</v>
      </c>
      <c r="AH151" s="77">
        <f>AG151*Assumptions!$C$18</f>
        <v>16063.591266325127</v>
      </c>
      <c r="AI151" s="77">
        <f t="shared" si="48"/>
        <v>37481.71295475863</v>
      </c>
      <c r="AK151" s="77">
        <f t="shared" si="49"/>
        <v>53545.304221095372</v>
      </c>
      <c r="AL151" s="80">
        <f t="shared" si="50"/>
        <v>0</v>
      </c>
    </row>
    <row r="152" spans="2:38" x14ac:dyDescent="0.25">
      <c r="B152" s="5">
        <f t="shared" si="38"/>
        <v>145</v>
      </c>
      <c r="C152" s="5">
        <f t="shared" si="39"/>
        <v>145</v>
      </c>
      <c r="D152" s="5">
        <f t="shared" si="40"/>
        <v>12</v>
      </c>
      <c r="E152" s="5">
        <f t="shared" si="41"/>
        <v>58</v>
      </c>
      <c r="F152" s="74">
        <f>1-(1-VLOOKUP(E152,'Annual Mortality Rates'!$B$5:$C$105,2,0))^(1/12)</f>
        <v>2.6705857925313214E-4</v>
      </c>
      <c r="G152" s="74">
        <f>1-(1-IF(D152&gt;=10,'Annual Lapse Rates'!$C$14,VLOOKUP(D152,'Annual Lapse Rates'!$B$3:$C$14,2,0)))^(1/12)</f>
        <v>1.6821425527395739E-3</v>
      </c>
      <c r="I152" s="75">
        <f>IF(D152&gt;=Assumptions!$H$9,0,I151-SUM(J151:K151))</f>
        <v>2834.3342144444118</v>
      </c>
      <c r="J152" s="76">
        <f t="shared" si="42"/>
        <v>0.75693326843806696</v>
      </c>
      <c r="K152" s="76">
        <f t="shared" si="43"/>
        <v>4.7677541908026377</v>
      </c>
      <c r="M152" s="77">
        <f t="shared" si="51"/>
        <v>112388916.29486813</v>
      </c>
      <c r="N152" s="77">
        <f>IF((B152-1)/12-INT((B152-1)/12)=0,I152*Assumptions!$H$4,0)</f>
        <v>7085835.5361110298</v>
      </c>
      <c r="O152" s="77">
        <f>N152*Assumptions!$C$6</f>
        <v>70858.355361110298</v>
      </c>
      <c r="P152" s="78">
        <f t="shared" si="44"/>
        <v>232742.20432701116</v>
      </c>
      <c r="Q152" s="78">
        <f>P152*(VLOOKUP(B152-D152*12,Assumptions!$C$22:$D$33,2,0))</f>
        <v>727.3193885219099</v>
      </c>
      <c r="R152" s="77">
        <f>IF(I152=0,0,(M152+N152-O152-P152)*Assumptions!$C$7)</f>
        <v>59585.575635645517</v>
      </c>
      <c r="S152" s="78">
        <f>IF((B152)/12-INT((B152)/12)=0,(M152+N152-O152-P152-R152)*Assumptions!$C$17,0)</f>
        <v>0</v>
      </c>
      <c r="T152" s="78">
        <f t="shared" si="52"/>
        <v>0</v>
      </c>
      <c r="U152" s="77">
        <f t="shared" si="53"/>
        <v>0</v>
      </c>
      <c r="V152" s="77">
        <f t="shared" si="54"/>
        <v>119111565.69565539</v>
      </c>
      <c r="W152" s="77"/>
      <c r="X152" s="75">
        <f>IF(B152=1,0,IF((B152-1)/12-INT((B152-1)/12)=0,I152*Assumptions!$D$11*(1+Assumptions!$D$16)^(B152-1)+Assumptions!$D$10*N152,0))</f>
        <v>58794.214898915772</v>
      </c>
      <c r="Y152" s="75">
        <f>N152*Assumptions!$C$13</f>
        <v>35429.177680555149</v>
      </c>
      <c r="Z152" s="75">
        <f>NPV(Assumptions!$D$19,N152:$N$259)*(1+Assumptions!$D$19)</f>
        <v>19759576.338801403</v>
      </c>
      <c r="AA152" s="75">
        <f t="shared" si="45"/>
        <v>181323.71867597624</v>
      </c>
      <c r="AC152" s="77">
        <f t="shared" si="55"/>
        <v>122138789.80823475</v>
      </c>
      <c r="AD152" s="77">
        <f>IF(I152=0,0,AC152*'(a) (Soln)'!$C$10-(P152+Q152)*((1+'(a) (Soln)'!$C$10)^(1/2)-1))</f>
        <v>523841.74690189719</v>
      </c>
      <c r="AE152" s="77">
        <f t="shared" si="46"/>
        <v>2734896.3326167054</v>
      </c>
      <c r="AF152" s="77">
        <f t="shared" si="47"/>
        <v>122188252.7371095</v>
      </c>
      <c r="AG152" s="77">
        <f t="shared" si="56"/>
        <v>-21234.686719012447</v>
      </c>
      <c r="AH152" s="77">
        <f>AG152*Assumptions!$C$18</f>
        <v>-6370.4060157037338</v>
      </c>
      <c r="AI152" s="77">
        <f t="shared" si="48"/>
        <v>-14864.280703308712</v>
      </c>
      <c r="AK152" s="77">
        <f t="shared" si="49"/>
        <v>-21234.686719009216</v>
      </c>
      <c r="AL152" s="80">
        <f t="shared" si="50"/>
        <v>0</v>
      </c>
    </row>
    <row r="153" spans="2:38" x14ac:dyDescent="0.25">
      <c r="B153" s="5">
        <f t="shared" si="38"/>
        <v>146</v>
      </c>
      <c r="C153" s="5">
        <f t="shared" si="39"/>
        <v>146</v>
      </c>
      <c r="D153" s="5">
        <f t="shared" si="40"/>
        <v>12</v>
      </c>
      <c r="E153" s="5">
        <f t="shared" si="41"/>
        <v>58</v>
      </c>
      <c r="F153" s="74">
        <f>1-(1-VLOOKUP(E153,'Annual Mortality Rates'!$B$5:$C$105,2,0))^(1/12)</f>
        <v>2.6705857925313214E-4</v>
      </c>
      <c r="G153" s="74">
        <f>1-(1-IF(D153&gt;=10,'Annual Lapse Rates'!$C$14,VLOOKUP(D153,'Annual Lapse Rates'!$B$3:$C$14,2,0)))^(1/12)</f>
        <v>1.6821425527395739E-3</v>
      </c>
      <c r="I153" s="75">
        <f>IF(D153&gt;=Assumptions!$H$9,0,I152-SUM(J152:K152))</f>
        <v>2828.809526985171</v>
      </c>
      <c r="J153" s="76">
        <f t="shared" si="42"/>
        <v>0.75545785325438453</v>
      </c>
      <c r="K153" s="76">
        <f t="shared" si="43"/>
        <v>4.7584608789368623</v>
      </c>
      <c r="M153" s="77">
        <f t="shared" si="51"/>
        <v>119111565.69565539</v>
      </c>
      <c r="N153" s="77">
        <f>IF((B153-1)/12-INT((B153-1)/12)=0,I153*Assumptions!$H$4,0)</f>
        <v>0</v>
      </c>
      <c r="O153" s="77">
        <f>N153*Assumptions!$C$6</f>
        <v>0</v>
      </c>
      <c r="P153" s="78">
        <f t="shared" si="44"/>
        <v>232172.39868739506</v>
      </c>
      <c r="Q153" s="78">
        <f>P153*(VLOOKUP(B153-D153*12,Assumptions!$C$22:$D$33,2,0))</f>
        <v>1451.0774917962192</v>
      </c>
      <c r="R153" s="77">
        <f>IF(I153=0,0,(M153+N153-O153-P153)*Assumptions!$C$7)</f>
        <v>59439.696648484001</v>
      </c>
      <c r="S153" s="78">
        <f>IF((B153)/12-INT((B153)/12)=0,(M153+N153-O153-P153-R153)*Assumptions!$C$17,0)</f>
        <v>0</v>
      </c>
      <c r="T153" s="78">
        <f t="shared" si="52"/>
        <v>0</v>
      </c>
      <c r="U153" s="77">
        <f t="shared" si="53"/>
        <v>0</v>
      </c>
      <c r="V153" s="77">
        <f t="shared" si="54"/>
        <v>118819953.60031952</v>
      </c>
      <c r="W153" s="77"/>
      <c r="X153" s="75">
        <f>IF(B153=1,0,IF((B153-1)/12-INT((B153-1)/12)=0,I153*Assumptions!$D$11*(1+Assumptions!$D$16)^(B153-1)+Assumptions!$D$10*N153,0))</f>
        <v>0</v>
      </c>
      <c r="Y153" s="75">
        <f>N153*Assumptions!$C$13</f>
        <v>0</v>
      </c>
      <c r="Z153" s="75">
        <f>NPV(Assumptions!$D$19,N153:$N$259)*(1+Assumptions!$D$19)</f>
        <v>12728149.226784971</v>
      </c>
      <c r="AA153" s="75">
        <f t="shared" si="45"/>
        <v>181323.71867597624</v>
      </c>
      <c r="AC153" s="77">
        <f t="shared" si="55"/>
        <v>122369576.45578547</v>
      </c>
      <c r="AD153" s="77">
        <f>IF(I153=0,0,AC153*'(a) (Soln)'!$C$10-(P153+Q153)*((1+'(a) (Soln)'!$C$10)^(1/2)-1))</f>
        <v>524832.184872863</v>
      </c>
      <c r="AE153" s="77">
        <f t="shared" si="46"/>
        <v>3258010.7601300776</v>
      </c>
      <c r="AF153" s="77">
        <f t="shared" si="47"/>
        <v>122420021.7491547</v>
      </c>
      <c r="AG153" s="77">
        <f t="shared" si="56"/>
        <v>59439.696648467099</v>
      </c>
      <c r="AH153" s="77">
        <f>AG153*Assumptions!$C$18</f>
        <v>17831.908994540128</v>
      </c>
      <c r="AI153" s="77">
        <f t="shared" si="48"/>
        <v>41607.787653926971</v>
      </c>
      <c r="AK153" s="77">
        <f t="shared" si="49"/>
        <v>59439.696648484009</v>
      </c>
      <c r="AL153" s="80">
        <f t="shared" si="50"/>
        <v>0</v>
      </c>
    </row>
    <row r="154" spans="2:38" x14ac:dyDescent="0.25">
      <c r="B154" s="5">
        <f t="shared" si="38"/>
        <v>147</v>
      </c>
      <c r="C154" s="5">
        <f t="shared" si="39"/>
        <v>147</v>
      </c>
      <c r="D154" s="5">
        <f t="shared" si="40"/>
        <v>12</v>
      </c>
      <c r="E154" s="5">
        <f t="shared" si="41"/>
        <v>58</v>
      </c>
      <c r="F154" s="74">
        <f>1-(1-VLOOKUP(E154,'Annual Mortality Rates'!$B$5:$C$105,2,0))^(1/12)</f>
        <v>2.6705857925313214E-4</v>
      </c>
      <c r="G154" s="74">
        <f>1-(1-IF(D154&gt;=10,'Annual Lapse Rates'!$C$14,VLOOKUP(D154,'Annual Lapse Rates'!$B$3:$C$14,2,0)))^(1/12)</f>
        <v>1.6821425527395739E-3</v>
      </c>
      <c r="I154" s="75">
        <f>IF(D154&gt;=Assumptions!$H$9,0,I153-SUM(J153:K153))</f>
        <v>2823.2956082529799</v>
      </c>
      <c r="J154" s="76">
        <f t="shared" si="42"/>
        <v>0.75398531395164836</v>
      </c>
      <c r="K154" s="76">
        <f t="shared" si="43"/>
        <v>4.7491856816050957</v>
      </c>
      <c r="M154" s="77">
        <f t="shared" si="51"/>
        <v>118819953.60031952</v>
      </c>
      <c r="N154" s="77">
        <f>IF((B154-1)/12-INT((B154-1)/12)=0,I154*Assumptions!$H$4,0)</f>
        <v>0</v>
      </c>
      <c r="O154" s="77">
        <f>N154*Assumptions!$C$6</f>
        <v>0</v>
      </c>
      <c r="P154" s="78">
        <f t="shared" si="44"/>
        <v>231603.9880610636</v>
      </c>
      <c r="Q154" s="78">
        <f>P154*(VLOOKUP(B154-D154*12,Assumptions!$C$22:$D$33,2,0))</f>
        <v>2171.2873880724715</v>
      </c>
      <c r="R154" s="77">
        <f>IF(I154=0,0,(M154+N154-O154-P154)*Assumptions!$C$7)</f>
        <v>59294.174806129224</v>
      </c>
      <c r="S154" s="78">
        <f>IF((B154)/12-INT((B154)/12)=0,(M154+N154-O154-P154-R154)*Assumptions!$C$17,0)</f>
        <v>0</v>
      </c>
      <c r="T154" s="78">
        <f t="shared" si="52"/>
        <v>0</v>
      </c>
      <c r="U154" s="77">
        <f t="shared" si="53"/>
        <v>0</v>
      </c>
      <c r="V154" s="77">
        <f t="shared" si="54"/>
        <v>118529055.43745232</v>
      </c>
      <c r="W154" s="77"/>
      <c r="X154" s="75">
        <f>IF(B154=1,0,IF((B154-1)/12-INT((B154-1)/12)=0,I154*Assumptions!$D$11*(1+Assumptions!$D$16)^(B154-1)+Assumptions!$D$10*N154,0))</f>
        <v>0</v>
      </c>
      <c r="Y154" s="75">
        <f>N154*Assumptions!$C$13</f>
        <v>0</v>
      </c>
      <c r="Z154" s="75">
        <f>NPV(Assumptions!$D$19,N154:$N$259)*(1+Assumptions!$D$19)</f>
        <v>12782791.226479588</v>
      </c>
      <c r="AA154" s="75">
        <f t="shared" si="45"/>
        <v>181323.71867597624</v>
      </c>
      <c r="AC154" s="77">
        <f t="shared" si="55"/>
        <v>122601345.46783067</v>
      </c>
      <c r="AD154" s="77">
        <f>IF(I154=0,0,AC154*'(a) (Soln)'!$C$10-(P154+Q154)*((1+'(a) (Soln)'!$C$10)^(1/2)-1))</f>
        <v>525826.84475573874</v>
      </c>
      <c r="AE154" s="77">
        <f t="shared" si="46"/>
        <v>3781391.8675111532</v>
      </c>
      <c r="AF154" s="77">
        <f t="shared" si="47"/>
        <v>122652779.14365517</v>
      </c>
      <c r="AG154" s="77">
        <f t="shared" si="56"/>
        <v>59294.174806138501</v>
      </c>
      <c r="AH154" s="77">
        <f>AG154*Assumptions!$C$18</f>
        <v>17788.252441841549</v>
      </c>
      <c r="AI154" s="77">
        <f t="shared" si="48"/>
        <v>41505.922364296952</v>
      </c>
      <c r="AK154" s="77">
        <f t="shared" si="49"/>
        <v>59294.174806129216</v>
      </c>
      <c r="AL154" s="80">
        <f t="shared" si="50"/>
        <v>0</v>
      </c>
    </row>
    <row r="155" spans="2:38" x14ac:dyDescent="0.25">
      <c r="B155" s="5">
        <f t="shared" si="38"/>
        <v>148</v>
      </c>
      <c r="C155" s="5">
        <f t="shared" si="39"/>
        <v>148</v>
      </c>
      <c r="D155" s="5">
        <f t="shared" si="40"/>
        <v>12</v>
      </c>
      <c r="E155" s="5">
        <f t="shared" si="41"/>
        <v>58</v>
      </c>
      <c r="F155" s="74">
        <f>1-(1-VLOOKUP(E155,'Annual Mortality Rates'!$B$5:$C$105,2,0))^(1/12)</f>
        <v>2.6705857925313214E-4</v>
      </c>
      <c r="G155" s="74">
        <f>1-(1-IF(D155&gt;=10,'Annual Lapse Rates'!$C$14,VLOOKUP(D155,'Annual Lapse Rates'!$B$3:$C$14,2,0)))^(1/12)</f>
        <v>1.6821425527395739E-3</v>
      </c>
      <c r="I155" s="75">
        <f>IF(D155&gt;=Assumptions!$H$9,0,I154-SUM(J154:K154))</f>
        <v>2817.792437257423</v>
      </c>
      <c r="J155" s="76">
        <f t="shared" si="42"/>
        <v>0.75251564492418788</v>
      </c>
      <c r="K155" s="76">
        <f t="shared" si="43"/>
        <v>4.7399285634984674</v>
      </c>
      <c r="M155" s="77">
        <f t="shared" si="51"/>
        <v>118529055.43745232</v>
      </c>
      <c r="N155" s="77">
        <f>IF((B155-1)/12-INT((B155-1)/12)=0,I155*Assumptions!$H$4,0)</f>
        <v>0</v>
      </c>
      <c r="O155" s="77">
        <f>N155*Assumptions!$C$6</f>
        <v>0</v>
      </c>
      <c r="P155" s="78">
        <f t="shared" si="44"/>
        <v>231036.96903270826</v>
      </c>
      <c r="Q155" s="78">
        <f>P155*(VLOOKUP(B155-D155*12,Assumptions!$C$22:$D$33,2,0))</f>
        <v>2887.9621129088537</v>
      </c>
      <c r="R155" s="77">
        <f>IF(I155=0,0,(M155+N155-O155-P155)*Assumptions!$C$7)</f>
        <v>59149.009234209807</v>
      </c>
      <c r="S155" s="78">
        <f>IF((B155)/12-INT((B155)/12)=0,(M155+N155-O155-P155-R155)*Assumptions!$C$17,0)</f>
        <v>0</v>
      </c>
      <c r="T155" s="78">
        <f t="shared" si="52"/>
        <v>0</v>
      </c>
      <c r="U155" s="77">
        <f t="shared" si="53"/>
        <v>0</v>
      </c>
      <c r="V155" s="77">
        <f t="shared" si="54"/>
        <v>118238869.45918541</v>
      </c>
      <c r="W155" s="77"/>
      <c r="X155" s="75">
        <f>IF(B155=1,0,IF((B155-1)/12-INT((B155-1)/12)=0,I155*Assumptions!$D$11*(1+Assumptions!$D$16)^(B155-1)+Assumptions!$D$10*N155,0))</f>
        <v>0</v>
      </c>
      <c r="Y155" s="75">
        <f>N155*Assumptions!$C$13</f>
        <v>0</v>
      </c>
      <c r="Z155" s="75">
        <f>NPV(Assumptions!$D$19,N155:$N$259)*(1+Assumptions!$D$19)</f>
        <v>12837667.804515285</v>
      </c>
      <c r="AA155" s="75">
        <f t="shared" si="45"/>
        <v>181323.71867597624</v>
      </c>
      <c r="AC155" s="77">
        <f t="shared" si="55"/>
        <v>122834102.86233114</v>
      </c>
      <c r="AD155" s="77">
        <f>IF(I155=0,0,AC155*'(a) (Soln)'!$C$10-(P155+Q155)*((1+'(a) (Soln)'!$C$10)^(1/2)-1))</f>
        <v>526825.75236502814</v>
      </c>
      <c r="AE155" s="77">
        <f t="shared" si="46"/>
        <v>4305047.4248788208</v>
      </c>
      <c r="AF155" s="77">
        <f t="shared" si="47"/>
        <v>122886530.95564038</v>
      </c>
      <c r="AG155" s="77">
        <f t="shared" si="56"/>
        <v>59149.009234201454</v>
      </c>
      <c r="AH155" s="77">
        <f>AG155*Assumptions!$C$18</f>
        <v>17744.702770260435</v>
      </c>
      <c r="AI155" s="77">
        <f t="shared" si="48"/>
        <v>41404.306463941015</v>
      </c>
      <c r="AK155" s="77">
        <f t="shared" si="49"/>
        <v>59149.009234209807</v>
      </c>
      <c r="AL155" s="80">
        <f t="shared" si="50"/>
        <v>0</v>
      </c>
    </row>
    <row r="156" spans="2:38" x14ac:dyDescent="0.25">
      <c r="B156" s="5">
        <f t="shared" si="38"/>
        <v>149</v>
      </c>
      <c r="C156" s="5">
        <f t="shared" si="39"/>
        <v>149</v>
      </c>
      <c r="D156" s="5">
        <f t="shared" si="40"/>
        <v>12</v>
      </c>
      <c r="E156" s="5">
        <f t="shared" si="41"/>
        <v>58</v>
      </c>
      <c r="F156" s="74">
        <f>1-(1-VLOOKUP(E156,'Annual Mortality Rates'!$B$5:$C$105,2,0))^(1/12)</f>
        <v>2.6705857925313214E-4</v>
      </c>
      <c r="G156" s="74">
        <f>1-(1-IF(D156&gt;=10,'Annual Lapse Rates'!$C$14,VLOOKUP(D156,'Annual Lapse Rates'!$B$3:$C$14,2,0)))^(1/12)</f>
        <v>1.6821425527395739E-3</v>
      </c>
      <c r="I156" s="75">
        <f>IF(D156&gt;=Assumptions!$H$9,0,I155-SUM(J155:K155))</f>
        <v>2812.2999930490005</v>
      </c>
      <c r="J156" s="76">
        <f t="shared" si="42"/>
        <v>0.75104884057725951</v>
      </c>
      <c r="K156" s="76">
        <f t="shared" si="43"/>
        <v>4.7306894893769318</v>
      </c>
      <c r="M156" s="77">
        <f t="shared" si="51"/>
        <v>118238869.45918541</v>
      </c>
      <c r="N156" s="77">
        <f>IF((B156-1)/12-INT((B156-1)/12)=0,I156*Assumptions!$H$4,0)</f>
        <v>0</v>
      </c>
      <c r="O156" s="77">
        <f>N156*Assumptions!$C$6</f>
        <v>0</v>
      </c>
      <c r="P156" s="78">
        <f t="shared" si="44"/>
        <v>230471.33819538201</v>
      </c>
      <c r="Q156" s="78">
        <f>P156*(VLOOKUP(B156-D156*12,Assumptions!$C$22:$D$33,2,0))</f>
        <v>3601.1146593028438</v>
      </c>
      <c r="R156" s="77">
        <f>IF(I156=0,0,(M156+N156-O156-P156)*Assumptions!$C$7)</f>
        <v>59004.199060495012</v>
      </c>
      <c r="S156" s="78">
        <f>IF((B156)/12-INT((B156)/12)=0,(M156+N156-O156-P156-R156)*Assumptions!$C$17,0)</f>
        <v>0</v>
      </c>
      <c r="T156" s="78">
        <f t="shared" si="52"/>
        <v>0</v>
      </c>
      <c r="U156" s="77">
        <f t="shared" si="53"/>
        <v>0</v>
      </c>
      <c r="V156" s="77">
        <f t="shared" si="54"/>
        <v>117949393.92192952</v>
      </c>
      <c r="W156" s="77"/>
      <c r="X156" s="75">
        <f>IF(B156=1,0,IF((B156-1)/12-INT((B156-1)/12)=0,I156*Assumptions!$D$11*(1+Assumptions!$D$16)^(B156-1)+Assumptions!$D$10*N156,0))</f>
        <v>0</v>
      </c>
      <c r="Y156" s="75">
        <f>N156*Assumptions!$C$13</f>
        <v>0</v>
      </c>
      <c r="Z156" s="75">
        <f>NPV(Assumptions!$D$19,N156:$N$259)*(1+Assumptions!$D$19)</f>
        <v>12892779.967937894</v>
      </c>
      <c r="AA156" s="75">
        <f t="shared" si="45"/>
        <v>181323.71867597624</v>
      </c>
      <c r="AC156" s="77">
        <f t="shared" si="55"/>
        <v>123067854.67431635</v>
      </c>
      <c r="AD156" s="77">
        <f>IF(I156=0,0,AC156*'(a) (Soln)'!$C$10-(P156+Q156)*((1+'(a) (Soln)'!$C$10)^(1/2)-1))</f>
        <v>527828.93358858465</v>
      </c>
      <c r="AE156" s="77">
        <f t="shared" si="46"/>
        <v>4828985.2151309401</v>
      </c>
      <c r="AF156" s="77">
        <f t="shared" si="47"/>
        <v>123121283.23731376</v>
      </c>
      <c r="AG156" s="77">
        <f t="shared" si="56"/>
        <v>59004.199060513056</v>
      </c>
      <c r="AH156" s="77">
        <f>AG156*Assumptions!$C$18</f>
        <v>17701.259718153917</v>
      </c>
      <c r="AI156" s="77">
        <f t="shared" si="48"/>
        <v>41302.939342359139</v>
      </c>
      <c r="AK156" s="77">
        <f t="shared" si="49"/>
        <v>59004.199060495012</v>
      </c>
      <c r="AL156" s="80">
        <f t="shared" si="50"/>
        <v>0</v>
      </c>
    </row>
    <row r="157" spans="2:38" x14ac:dyDescent="0.25">
      <c r="B157" s="5">
        <f t="shared" si="38"/>
        <v>150</v>
      </c>
      <c r="C157" s="5">
        <f t="shared" si="39"/>
        <v>150</v>
      </c>
      <c r="D157" s="5">
        <f t="shared" si="40"/>
        <v>12</v>
      </c>
      <c r="E157" s="5">
        <f t="shared" si="41"/>
        <v>58</v>
      </c>
      <c r="F157" s="74">
        <f>1-(1-VLOOKUP(E157,'Annual Mortality Rates'!$B$5:$C$105,2,0))^(1/12)</f>
        <v>2.6705857925313214E-4</v>
      </c>
      <c r="G157" s="74">
        <f>1-(1-IF(D157&gt;=10,'Annual Lapse Rates'!$C$14,VLOOKUP(D157,'Annual Lapse Rates'!$B$3:$C$14,2,0)))^(1/12)</f>
        <v>1.6821425527395739E-3</v>
      </c>
      <c r="I157" s="75">
        <f>IF(D157&gt;=Assumptions!$H$9,0,I156-SUM(J156:K156))</f>
        <v>2806.8182547190463</v>
      </c>
      <c r="J157" s="76">
        <f t="shared" si="42"/>
        <v>0.74958489532702444</v>
      </c>
      <c r="K157" s="76">
        <f t="shared" si="43"/>
        <v>4.7214684240691325</v>
      </c>
      <c r="M157" s="77">
        <f t="shared" si="51"/>
        <v>117949393.92192952</v>
      </c>
      <c r="N157" s="77">
        <f>IF((B157-1)/12-INT((B157-1)/12)=0,I157*Assumptions!$H$4,0)</f>
        <v>0</v>
      </c>
      <c r="O157" s="77">
        <f>N157*Assumptions!$C$6</f>
        <v>0</v>
      </c>
      <c r="P157" s="78">
        <f t="shared" si="44"/>
        <v>229907.09215047865</v>
      </c>
      <c r="Q157" s="78">
        <f>P157*(VLOOKUP(B157-D157*12,Assumptions!$C$22:$D$33,2,0))</f>
        <v>4310.7579778214758</v>
      </c>
      <c r="R157" s="77">
        <f>IF(I157=0,0,(M157+N157-O157-P157)*Assumptions!$C$7)</f>
        <v>58859.743414889526</v>
      </c>
      <c r="S157" s="78">
        <f>IF((B157)/12-INT((B157)/12)=0,(M157+N157-O157-P157-R157)*Assumptions!$C$17,0)</f>
        <v>0</v>
      </c>
      <c r="T157" s="78">
        <f t="shared" si="52"/>
        <v>0</v>
      </c>
      <c r="U157" s="77">
        <f t="shared" si="53"/>
        <v>0</v>
      </c>
      <c r="V157" s="77">
        <f t="shared" si="54"/>
        <v>117660627.08636415</v>
      </c>
      <c r="W157" s="77"/>
      <c r="X157" s="75">
        <f>IF(B157=1,0,IF((B157-1)/12-INT((B157-1)/12)=0,I157*Assumptions!$D$11*(1+Assumptions!$D$16)^(B157-1)+Assumptions!$D$10*N157,0))</f>
        <v>0</v>
      </c>
      <c r="Y157" s="75">
        <f>N157*Assumptions!$C$13</f>
        <v>0</v>
      </c>
      <c r="Z157" s="75">
        <f>NPV(Assumptions!$D$19,N157:$N$259)*(1+Assumptions!$D$19)</f>
        <v>12948128.728116501</v>
      </c>
      <c r="AA157" s="75">
        <f t="shared" si="45"/>
        <v>181323.71867597624</v>
      </c>
      <c r="AC157" s="77">
        <f t="shared" si="55"/>
        <v>123302606.95598973</v>
      </c>
      <c r="AD157" s="77">
        <f>IF(I157=0,0,AC157*'(a) (Soln)'!$C$10-(P157+Q157)*((1+'(a) (Soln)'!$C$10)^(1/2)-1))</f>
        <v>528836.41438806243</v>
      </c>
      <c r="AE157" s="77">
        <f t="shared" si="46"/>
        <v>5353213.03406021</v>
      </c>
      <c r="AF157" s="77">
        <f t="shared" si="47"/>
        <v>123357042.05815862</v>
      </c>
      <c r="AG157" s="77">
        <f t="shared" si="56"/>
        <v>58859.743414903467</v>
      </c>
      <c r="AH157" s="77">
        <f>AG157*Assumptions!$C$18</f>
        <v>17657.923024471038</v>
      </c>
      <c r="AI157" s="77">
        <f t="shared" si="48"/>
        <v>41201.820390432433</v>
      </c>
      <c r="AK157" s="77">
        <f t="shared" si="49"/>
        <v>58859.743414889526</v>
      </c>
      <c r="AL157" s="80">
        <f t="shared" si="50"/>
        <v>0</v>
      </c>
    </row>
    <row r="158" spans="2:38" x14ac:dyDescent="0.25">
      <c r="B158" s="5">
        <f t="shared" si="38"/>
        <v>151</v>
      </c>
      <c r="C158" s="5">
        <f t="shared" si="39"/>
        <v>151</v>
      </c>
      <c r="D158" s="5">
        <f t="shared" si="40"/>
        <v>12</v>
      </c>
      <c r="E158" s="5">
        <f t="shared" si="41"/>
        <v>58</v>
      </c>
      <c r="F158" s="74">
        <f>1-(1-VLOOKUP(E158,'Annual Mortality Rates'!$B$5:$C$105,2,0))^(1/12)</f>
        <v>2.6705857925313214E-4</v>
      </c>
      <c r="G158" s="74">
        <f>1-(1-IF(D158&gt;=10,'Annual Lapse Rates'!$C$14,VLOOKUP(D158,'Annual Lapse Rates'!$B$3:$C$14,2,0)))^(1/12)</f>
        <v>1.6821425527395739E-3</v>
      </c>
      <c r="I158" s="75">
        <f>IF(D158&gt;=Assumptions!$H$9,0,I157-SUM(J157:K157))</f>
        <v>2801.3472013996502</v>
      </c>
      <c r="J158" s="76">
        <f t="shared" si="42"/>
        <v>0.74812380360052844</v>
      </c>
      <c r="K158" s="76">
        <f t="shared" si="43"/>
        <v>4.7122653324722688</v>
      </c>
      <c r="M158" s="77">
        <f t="shared" si="51"/>
        <v>117660627.08636415</v>
      </c>
      <c r="N158" s="77">
        <f>IF((B158-1)/12-INT((B158-1)/12)=0,I158*Assumptions!$H$4,0)</f>
        <v>0</v>
      </c>
      <c r="O158" s="77">
        <f>N158*Assumptions!$C$6</f>
        <v>0</v>
      </c>
      <c r="P158" s="78">
        <f t="shared" si="44"/>
        <v>229344.22750771264</v>
      </c>
      <c r="Q158" s="78">
        <f>P158*(VLOOKUP(B158-D158*12,Assumptions!$C$22:$D$33,2,0))</f>
        <v>5016.9049767312144</v>
      </c>
      <c r="R158" s="77">
        <f>IF(I158=0,0,(M158+N158-O158-P158)*Assumptions!$C$7)</f>
        <v>58715.641429428222</v>
      </c>
      <c r="S158" s="78">
        <f>IF((B158)/12-INT((B158)/12)=0,(M158+N158-O158-P158-R158)*Assumptions!$C$17,0)</f>
        <v>0</v>
      </c>
      <c r="T158" s="78">
        <f t="shared" si="52"/>
        <v>0</v>
      </c>
      <c r="U158" s="77">
        <f t="shared" si="53"/>
        <v>0</v>
      </c>
      <c r="V158" s="77">
        <f t="shared" si="54"/>
        <v>117372567.21742702</v>
      </c>
      <c r="W158" s="77"/>
      <c r="X158" s="75">
        <f>IF(B158=1,0,IF((B158-1)/12-INT((B158-1)/12)=0,I158*Assumptions!$D$11*(1+Assumptions!$D$16)^(B158-1)+Assumptions!$D$10*N158,0))</f>
        <v>0</v>
      </c>
      <c r="Y158" s="75">
        <f>N158*Assumptions!$C$13</f>
        <v>0</v>
      </c>
      <c r="Z158" s="75">
        <f>NPV(Assumptions!$D$19,N158:$N$259)*(1+Assumptions!$D$19)</f>
        <v>13003715.100762</v>
      </c>
      <c r="AA158" s="75">
        <f t="shared" si="45"/>
        <v>181323.71867597624</v>
      </c>
      <c r="AC158" s="77">
        <f t="shared" si="55"/>
        <v>123538365.77683459</v>
      </c>
      <c r="AD158" s="77">
        <f>IF(I158=0,0,AC158*'(a) (Soln)'!$C$10-(P158+Q158)*((1+'(a) (Soln)'!$C$10)^(1/2)-1))</f>
        <v>529848.22079937079</v>
      </c>
      <c r="AE158" s="77">
        <f t="shared" si="46"/>
        <v>5877738.6904704422</v>
      </c>
      <c r="AF158" s="77">
        <f t="shared" si="47"/>
        <v>123593813.50504413</v>
      </c>
      <c r="AG158" s="77">
        <f t="shared" si="56"/>
        <v>58715.641429415613</v>
      </c>
      <c r="AH158" s="77">
        <f>AG158*Assumptions!$C$18</f>
        <v>17614.692428824685</v>
      </c>
      <c r="AI158" s="77">
        <f t="shared" si="48"/>
        <v>41100.949000590932</v>
      </c>
      <c r="AK158" s="77">
        <f t="shared" si="49"/>
        <v>58715.641429428215</v>
      </c>
      <c r="AL158" s="80">
        <f t="shared" si="50"/>
        <v>0</v>
      </c>
    </row>
    <row r="159" spans="2:38" x14ac:dyDescent="0.25">
      <c r="B159" s="5">
        <f t="shared" si="38"/>
        <v>152</v>
      </c>
      <c r="C159" s="5">
        <f t="shared" si="39"/>
        <v>152</v>
      </c>
      <c r="D159" s="5">
        <f t="shared" si="40"/>
        <v>12</v>
      </c>
      <c r="E159" s="5">
        <f t="shared" si="41"/>
        <v>58</v>
      </c>
      <c r="F159" s="74">
        <f>1-(1-VLOOKUP(E159,'Annual Mortality Rates'!$B$5:$C$105,2,0))^(1/12)</f>
        <v>2.6705857925313214E-4</v>
      </c>
      <c r="G159" s="74">
        <f>1-(1-IF(D159&gt;=10,'Annual Lapse Rates'!$C$14,VLOOKUP(D159,'Annual Lapse Rates'!$B$3:$C$14,2,0)))^(1/12)</f>
        <v>1.6821425527395739E-3</v>
      </c>
      <c r="I159" s="75">
        <f>IF(D159&gt;=Assumptions!$H$9,0,I158-SUM(J158:K158))</f>
        <v>2795.8868122635772</v>
      </c>
      <c r="J159" s="76">
        <f t="shared" si="42"/>
        <v>0.7466655598356795</v>
      </c>
      <c r="K159" s="76">
        <f t="shared" si="43"/>
        <v>4.7030801795519634</v>
      </c>
      <c r="M159" s="77">
        <f t="shared" si="51"/>
        <v>117372567.21742702</v>
      </c>
      <c r="N159" s="77">
        <f>IF((B159-1)/12-INT((B159-1)/12)=0,I159*Assumptions!$H$4,0)</f>
        <v>0</v>
      </c>
      <c r="O159" s="77">
        <f>N159*Assumptions!$C$6</f>
        <v>0</v>
      </c>
      <c r="P159" s="78">
        <f t="shared" si="44"/>
        <v>228782.7408850987</v>
      </c>
      <c r="Q159" s="78">
        <f>P159*(VLOOKUP(B159-D159*12,Assumptions!$C$22:$D$33,2,0))</f>
        <v>5719.568522127468</v>
      </c>
      <c r="R159" s="77">
        <f>IF(I159=0,0,(M159+N159-O159-P159)*Assumptions!$C$7)</f>
        <v>58571.892238270964</v>
      </c>
      <c r="S159" s="78">
        <f>IF((B159)/12-INT((B159)/12)=0,(M159+N159-O159-P159-R159)*Assumptions!$C$17,0)</f>
        <v>0</v>
      </c>
      <c r="T159" s="78">
        <f t="shared" si="52"/>
        <v>0</v>
      </c>
      <c r="U159" s="77">
        <f t="shared" si="53"/>
        <v>0</v>
      </c>
      <c r="V159" s="77">
        <f t="shared" si="54"/>
        <v>117085212.58430365</v>
      </c>
      <c r="W159" s="77"/>
      <c r="X159" s="75">
        <f>IF(B159=1,0,IF((B159-1)/12-INT((B159-1)/12)=0,I159*Assumptions!$D$11*(1+Assumptions!$D$16)^(B159-1)+Assumptions!$D$10*N159,0))</f>
        <v>0</v>
      </c>
      <c r="Y159" s="75">
        <f>N159*Assumptions!$C$13</f>
        <v>0</v>
      </c>
      <c r="Z159" s="75">
        <f>NPV(Assumptions!$D$19,N159:$N$259)*(1+Assumptions!$D$19)</f>
        <v>13059540.105945744</v>
      </c>
      <c r="AA159" s="75">
        <f t="shared" si="45"/>
        <v>181323.71867597624</v>
      </c>
      <c r="AC159" s="77">
        <f t="shared" si="55"/>
        <v>123775137.2237201</v>
      </c>
      <c r="AD159" s="77">
        <f>IF(I159=0,0,AC159*'(a) (Soln)'!$C$10-(P159+Q159)*((1+'(a) (Soln)'!$C$10)^(1/2)-1))</f>
        <v>530864.37893312972</v>
      </c>
      <c r="AE159" s="77">
        <f t="shared" si="46"/>
        <v>6402570.0062930882</v>
      </c>
      <c r="AF159" s="77">
        <f t="shared" si="47"/>
        <v>123831603.68233177</v>
      </c>
      <c r="AG159" s="77">
        <f t="shared" si="56"/>
        <v>58571.892238265369</v>
      </c>
      <c r="AH159" s="77">
        <f>AG159*Assumptions!$C$18</f>
        <v>17571.56767147961</v>
      </c>
      <c r="AI159" s="77">
        <f t="shared" si="48"/>
        <v>41000.324566785755</v>
      </c>
      <c r="AK159" s="77">
        <f t="shared" si="49"/>
        <v>58571.892238270957</v>
      </c>
      <c r="AL159" s="80">
        <f t="shared" si="50"/>
        <v>0</v>
      </c>
    </row>
    <row r="160" spans="2:38" x14ac:dyDescent="0.25">
      <c r="B160" s="5">
        <f t="shared" si="38"/>
        <v>153</v>
      </c>
      <c r="C160" s="5">
        <f t="shared" si="39"/>
        <v>153</v>
      </c>
      <c r="D160" s="5">
        <f t="shared" si="40"/>
        <v>12</v>
      </c>
      <c r="E160" s="5">
        <f t="shared" si="41"/>
        <v>58</v>
      </c>
      <c r="F160" s="74">
        <f>1-(1-VLOOKUP(E160,'Annual Mortality Rates'!$B$5:$C$105,2,0))^(1/12)</f>
        <v>2.6705857925313214E-4</v>
      </c>
      <c r="G160" s="74">
        <f>1-(1-IF(D160&gt;=10,'Annual Lapse Rates'!$C$14,VLOOKUP(D160,'Annual Lapse Rates'!$B$3:$C$14,2,0)))^(1/12)</f>
        <v>1.6821425527395739E-3</v>
      </c>
      <c r="I160" s="75">
        <f>IF(D160&gt;=Assumptions!$H$9,0,I159-SUM(J159:K159))</f>
        <v>2790.4370665241895</v>
      </c>
      <c r="J160" s="76">
        <f t="shared" si="42"/>
        <v>0.74521015848122785</v>
      </c>
      <c r="K160" s="76">
        <f t="shared" si="43"/>
        <v>4.6939129303421288</v>
      </c>
      <c r="M160" s="77">
        <f t="shared" si="51"/>
        <v>117085212.58430365</v>
      </c>
      <c r="N160" s="77">
        <f>IF((B160-1)/12-INT((B160-1)/12)=0,I160*Assumptions!$H$4,0)</f>
        <v>0</v>
      </c>
      <c r="O160" s="77">
        <f>N160*Assumptions!$C$6</f>
        <v>0</v>
      </c>
      <c r="P160" s="78">
        <f t="shared" si="44"/>
        <v>228222.62890893131</v>
      </c>
      <c r="Q160" s="78">
        <f>P160*(VLOOKUP(B160-D160*12,Assumptions!$C$22:$D$33,2,0))</f>
        <v>6418.7614380636933</v>
      </c>
      <c r="R160" s="77">
        <f>IF(I160=0,0,(M160+N160-O160-P160)*Assumptions!$C$7)</f>
        <v>58428.494977697359</v>
      </c>
      <c r="S160" s="78">
        <f>IF((B160)/12-INT((B160)/12)=0,(M160+N160-O160-P160-R160)*Assumptions!$C$17,0)</f>
        <v>0</v>
      </c>
      <c r="T160" s="78">
        <f t="shared" si="52"/>
        <v>0</v>
      </c>
      <c r="U160" s="77">
        <f t="shared" si="53"/>
        <v>0</v>
      </c>
      <c r="V160" s="77">
        <f t="shared" si="54"/>
        <v>116798561.46041702</v>
      </c>
      <c r="W160" s="77"/>
      <c r="X160" s="75">
        <f>IF(B160=1,0,IF((B160-1)/12-INT((B160-1)/12)=0,I160*Assumptions!$D$11*(1+Assumptions!$D$16)^(B160-1)+Assumptions!$D$10*N160,0))</f>
        <v>0</v>
      </c>
      <c r="Y160" s="75">
        <f>N160*Assumptions!$C$13</f>
        <v>0</v>
      </c>
      <c r="Z160" s="75">
        <f>NPV(Assumptions!$D$19,N160:$N$259)*(1+Assumptions!$D$19)</f>
        <v>13115604.768118249</v>
      </c>
      <c r="AA160" s="75">
        <f t="shared" si="45"/>
        <v>181323.71867597624</v>
      </c>
      <c r="AC160" s="77">
        <f t="shared" si="55"/>
        <v>124012927.40100774</v>
      </c>
      <c r="AD160" s="77">
        <f>IF(I160=0,0,AC160*'(a) (Soln)'!$C$10-(P160+Q160)*((1+'(a) (Soln)'!$C$10)^(1/2)-1))</f>
        <v>531884.91497512604</v>
      </c>
      <c r="AE160" s="77">
        <f t="shared" si="46"/>
        <v>6927714.8167040944</v>
      </c>
      <c r="AF160" s="77">
        <f t="shared" si="47"/>
        <v>124070418.71198221</v>
      </c>
      <c r="AG160" s="77">
        <f t="shared" si="56"/>
        <v>58428.494977696217</v>
      </c>
      <c r="AH160" s="77">
        <f>AG160*Assumptions!$C$18</f>
        <v>17528.548493308863</v>
      </c>
      <c r="AI160" s="77">
        <f t="shared" si="48"/>
        <v>40899.946484387357</v>
      </c>
      <c r="AK160" s="77">
        <f t="shared" si="49"/>
        <v>58428.494977697352</v>
      </c>
      <c r="AL160" s="80">
        <f t="shared" si="50"/>
        <v>0</v>
      </c>
    </row>
    <row r="161" spans="2:38" x14ac:dyDescent="0.25">
      <c r="B161" s="5">
        <f t="shared" si="38"/>
        <v>154</v>
      </c>
      <c r="C161" s="5">
        <f t="shared" si="39"/>
        <v>154</v>
      </c>
      <c r="D161" s="5">
        <f t="shared" si="40"/>
        <v>12</v>
      </c>
      <c r="E161" s="5">
        <f t="shared" si="41"/>
        <v>58</v>
      </c>
      <c r="F161" s="74">
        <f>1-(1-VLOOKUP(E161,'Annual Mortality Rates'!$B$5:$C$105,2,0))^(1/12)</f>
        <v>2.6705857925313214E-4</v>
      </c>
      <c r="G161" s="74">
        <f>1-(1-IF(D161&gt;=10,'Annual Lapse Rates'!$C$14,VLOOKUP(D161,'Annual Lapse Rates'!$B$3:$C$14,2,0)))^(1/12)</f>
        <v>1.6821425527395739E-3</v>
      </c>
      <c r="I161" s="75">
        <f>IF(D161&gt;=Assumptions!$H$9,0,I160-SUM(J160:K160))</f>
        <v>2784.9979434353663</v>
      </c>
      <c r="J161" s="76">
        <f t="shared" si="42"/>
        <v>0.74375759399674379</v>
      </c>
      <c r="K161" s="76">
        <f t="shared" si="43"/>
        <v>4.6847635499448304</v>
      </c>
      <c r="M161" s="77">
        <f t="shared" si="51"/>
        <v>116798561.46041702</v>
      </c>
      <c r="N161" s="77">
        <f>IF((B161-1)/12-INT((B161-1)/12)=0,I161*Assumptions!$H$4,0)</f>
        <v>0</v>
      </c>
      <c r="O161" s="77">
        <f>N161*Assumptions!$C$6</f>
        <v>0</v>
      </c>
      <c r="P161" s="78">
        <f t="shared" si="44"/>
        <v>227663.8882137645</v>
      </c>
      <c r="Q161" s="78">
        <f>P161*(VLOOKUP(B161-D161*12,Assumptions!$C$22:$D$33,2,0))</f>
        <v>7114.4965066801406</v>
      </c>
      <c r="R161" s="77">
        <f>IF(I161=0,0,(M161+N161-O161-P161)*Assumptions!$C$7)</f>
        <v>58285.448786101624</v>
      </c>
      <c r="S161" s="78">
        <f>IF((B161)/12-INT((B161)/12)=0,(M161+N161-O161-P161-R161)*Assumptions!$C$17,0)</f>
        <v>0</v>
      </c>
      <c r="T161" s="78">
        <f t="shared" si="52"/>
        <v>0</v>
      </c>
      <c r="U161" s="77">
        <f t="shared" si="53"/>
        <v>0</v>
      </c>
      <c r="V161" s="77">
        <f t="shared" si="54"/>
        <v>116512612.12341715</v>
      </c>
      <c r="W161" s="77"/>
      <c r="X161" s="75">
        <f>IF(B161=1,0,IF((B161-1)/12-INT((B161-1)/12)=0,I161*Assumptions!$D$11*(1+Assumptions!$D$16)^(B161-1)+Assumptions!$D$10*N161,0))</f>
        <v>0</v>
      </c>
      <c r="Y161" s="75">
        <f>N161*Assumptions!$C$13</f>
        <v>0</v>
      </c>
      <c r="Z161" s="75">
        <f>NPV(Assumptions!$D$19,N161:$N$259)*(1+Assumptions!$D$19)</f>
        <v>13171910.116128005</v>
      </c>
      <c r="AA161" s="75">
        <f t="shared" si="45"/>
        <v>181323.71867597624</v>
      </c>
      <c r="AC161" s="77">
        <f t="shared" si="55"/>
        <v>124251742.43065818</v>
      </c>
      <c r="AD161" s="77">
        <f>IF(I161=0,0,AC161*'(a) (Soln)'!$C$10-(P161+Q161)*((1+'(a) (Soln)'!$C$10)^(1/2)-1))</f>
        <v>532909.85518677207</v>
      </c>
      <c r="AE161" s="77">
        <f t="shared" si="46"/>
        <v>7453180.9702411592</v>
      </c>
      <c r="AF161" s="77">
        <f t="shared" si="47"/>
        <v>124310264.73366244</v>
      </c>
      <c r="AG161" s="77">
        <f t="shared" si="56"/>
        <v>58285.448786091525</v>
      </c>
      <c r="AH161" s="77">
        <f>AG161*Assumptions!$C$18</f>
        <v>17485.634635827457</v>
      </c>
      <c r="AI161" s="77">
        <f t="shared" si="48"/>
        <v>40799.814150264065</v>
      </c>
      <c r="AK161" s="77">
        <f t="shared" si="49"/>
        <v>58285.448786101624</v>
      </c>
      <c r="AL161" s="80">
        <f t="shared" si="50"/>
        <v>0</v>
      </c>
    </row>
    <row r="162" spans="2:38" x14ac:dyDescent="0.25">
      <c r="B162" s="5">
        <f t="shared" si="38"/>
        <v>155</v>
      </c>
      <c r="C162" s="5">
        <f t="shared" si="39"/>
        <v>155</v>
      </c>
      <c r="D162" s="5">
        <f t="shared" si="40"/>
        <v>12</v>
      </c>
      <c r="E162" s="5">
        <f t="shared" si="41"/>
        <v>58</v>
      </c>
      <c r="F162" s="74">
        <f>1-(1-VLOOKUP(E162,'Annual Mortality Rates'!$B$5:$C$105,2,0))^(1/12)</f>
        <v>2.6705857925313214E-4</v>
      </c>
      <c r="G162" s="74">
        <f>1-(1-IF(D162&gt;=10,'Annual Lapse Rates'!$C$14,VLOOKUP(D162,'Annual Lapse Rates'!$B$3:$C$14,2,0)))^(1/12)</f>
        <v>1.6821425527395739E-3</v>
      </c>
      <c r="I162" s="75">
        <f>IF(D162&gt;=Assumptions!$H$9,0,I161-SUM(J161:K161))</f>
        <v>2779.5694222914249</v>
      </c>
      <c r="J162" s="76">
        <f t="shared" si="42"/>
        <v>0.74230786085259726</v>
      </c>
      <c r="K162" s="76">
        <f t="shared" si="43"/>
        <v>4.6756320035301604</v>
      </c>
      <c r="M162" s="77">
        <f t="shared" si="51"/>
        <v>116512612.12341715</v>
      </c>
      <c r="N162" s="77">
        <f>IF((B162-1)/12-INT((B162-1)/12)=0,I162*Assumptions!$H$4,0)</f>
        <v>0</v>
      </c>
      <c r="O162" s="77">
        <f>N162*Assumptions!$C$6</f>
        <v>0</v>
      </c>
      <c r="P162" s="78">
        <f t="shared" si="44"/>
        <v>227106.51544239183</v>
      </c>
      <c r="Q162" s="78">
        <f>P162*(VLOOKUP(B162-D162*12,Assumptions!$C$22:$D$33,2,0))</f>
        <v>7806.7864683322196</v>
      </c>
      <c r="R162" s="77">
        <f>IF(I162=0,0,(M162+N162-O162-P162)*Assumptions!$C$7)</f>
        <v>58142.752803987387</v>
      </c>
      <c r="S162" s="78">
        <f>IF((B162)/12-INT((B162)/12)=0,(M162+N162-O162-P162-R162)*Assumptions!$C$17,0)</f>
        <v>0</v>
      </c>
      <c r="T162" s="78">
        <f t="shared" si="52"/>
        <v>0</v>
      </c>
      <c r="U162" s="77">
        <f t="shared" si="53"/>
        <v>0</v>
      </c>
      <c r="V162" s="77">
        <f t="shared" si="54"/>
        <v>116227362.85517079</v>
      </c>
      <c r="W162" s="77"/>
      <c r="X162" s="75">
        <f>IF(B162=1,0,IF((B162-1)/12-INT((B162-1)/12)=0,I162*Assumptions!$D$11*(1+Assumptions!$D$16)^(B162-1)+Assumptions!$D$10*N162,0))</f>
        <v>0</v>
      </c>
      <c r="Y162" s="75">
        <f>N162*Assumptions!$C$13</f>
        <v>0</v>
      </c>
      <c r="Z162" s="75">
        <f>NPV(Assumptions!$D$19,N162:$N$259)*(1+Assumptions!$D$19)</f>
        <v>13228457.18324035</v>
      </c>
      <c r="AA162" s="75">
        <f t="shared" si="45"/>
        <v>181323.71867597624</v>
      </c>
      <c r="AC162" s="77">
        <f t="shared" si="55"/>
        <v>124491588.45233841</v>
      </c>
      <c r="AD162" s="77">
        <f>IF(I162=0,0,AC162*'(a) (Soln)'!$C$10-(P162+Q162)*((1+'(a) (Soln)'!$C$10)^(1/2)-1))</f>
        <v>533939.22590556531</v>
      </c>
      <c r="AE162" s="77">
        <f t="shared" si="46"/>
        <v>7978976.3289212584</v>
      </c>
      <c r="AF162" s="77">
        <f t="shared" si="47"/>
        <v>124551147.90485331</v>
      </c>
      <c r="AG162" s="77">
        <f t="shared" si="56"/>
        <v>58142.75280396844</v>
      </c>
      <c r="AH162" s="77">
        <f>AG162*Assumptions!$C$18</f>
        <v>17442.82584119053</v>
      </c>
      <c r="AI162" s="77">
        <f t="shared" si="48"/>
        <v>40699.926962777914</v>
      </c>
      <c r="AK162" s="77">
        <f t="shared" si="49"/>
        <v>58142.752803987387</v>
      </c>
      <c r="AL162" s="80">
        <f t="shared" si="50"/>
        <v>0</v>
      </c>
    </row>
    <row r="163" spans="2:38" x14ac:dyDescent="0.25">
      <c r="B163" s="5">
        <f t="shared" si="38"/>
        <v>156</v>
      </c>
      <c r="C163" s="5">
        <f t="shared" si="39"/>
        <v>156</v>
      </c>
      <c r="D163" s="5">
        <f t="shared" si="40"/>
        <v>12</v>
      </c>
      <c r="E163" s="5">
        <f t="shared" si="41"/>
        <v>58</v>
      </c>
      <c r="F163" s="74">
        <f>1-(1-VLOOKUP(E163,'Annual Mortality Rates'!$B$5:$C$105,2,0))^(1/12)</f>
        <v>2.6705857925313214E-4</v>
      </c>
      <c r="G163" s="74">
        <f>1-(1-IF(D163&gt;=10,'Annual Lapse Rates'!$C$14,VLOOKUP(D163,'Annual Lapse Rates'!$B$3:$C$14,2,0)))^(1/12)</f>
        <v>1.6821425527395739E-3</v>
      </c>
      <c r="I163" s="75">
        <f>IF(D163&gt;=Assumptions!$H$9,0,I162-SUM(J162:K162))</f>
        <v>2774.1514824270421</v>
      </c>
      <c r="J163" s="76">
        <f t="shared" si="42"/>
        <v>0.74086095352993619</v>
      </c>
      <c r="K163" s="76">
        <f t="shared" si="43"/>
        <v>4.6665182563360981</v>
      </c>
      <c r="M163" s="77">
        <f t="shared" si="51"/>
        <v>116227362.85517079</v>
      </c>
      <c r="N163" s="77">
        <f>IF((B163-1)/12-INT((B163-1)/12)=0,I163*Assumptions!$H$4,0)</f>
        <v>0</v>
      </c>
      <c r="O163" s="77">
        <f>N163*Assumptions!$C$6</f>
        <v>0</v>
      </c>
      <c r="P163" s="78">
        <f t="shared" si="44"/>
        <v>226550.50724582592</v>
      </c>
      <c r="Q163" s="78">
        <f>P163*(VLOOKUP(B163-D163*12,Assumptions!$C$22:$D$33,2,0))</f>
        <v>8495.6440217184736</v>
      </c>
      <c r="R163" s="77">
        <f>IF(I163=0,0,(M163+N163-O163-P163)*Assumptions!$C$7)</f>
        <v>58000.406173962481</v>
      </c>
      <c r="S163" s="78">
        <f>IF((B163)/12-INT((B163)/12)=0,(M163+N163-O163-P163-R163)*Assumptions!$C$17,0)</f>
        <v>5797140.5970875509</v>
      </c>
      <c r="T163" s="78">
        <f t="shared" si="52"/>
        <v>0</v>
      </c>
      <c r="U163" s="77">
        <f t="shared" si="53"/>
        <v>0</v>
      </c>
      <c r="V163" s="77">
        <f t="shared" si="54"/>
        <v>121739952.53883855</v>
      </c>
      <c r="W163" s="77"/>
      <c r="X163" s="75">
        <f>IF(B163=1,0,IF((B163-1)/12-INT((B163-1)/12)=0,I163*Assumptions!$D$11*(1+Assumptions!$D$16)^(B163-1)+Assumptions!$D$10*N163,0))</f>
        <v>0</v>
      </c>
      <c r="Y163" s="75">
        <f>N163*Assumptions!$C$13</f>
        <v>0</v>
      </c>
      <c r="Z163" s="75">
        <f>NPV(Assumptions!$D$19,N163:$N$259)*(1+Assumptions!$D$19)</f>
        <v>13285247.007156445</v>
      </c>
      <c r="AA163" s="75">
        <f t="shared" si="45"/>
        <v>181323.71867597624</v>
      </c>
      <c r="AC163" s="77">
        <f t="shared" si="55"/>
        <v>124732471.62352929</v>
      </c>
      <c r="AD163" s="77">
        <f>IF(I163=0,0,AC163*'(a) (Soln)'!$C$10-(P163+Q163)*((1+'(a) (Soln)'!$C$10)^(1/2)-1))</f>
        <v>534973.05354555009</v>
      </c>
      <c r="AE163" s="77">
        <f t="shared" si="46"/>
        <v>8505108.7683584988</v>
      </c>
      <c r="AF163" s="77">
        <f t="shared" si="47"/>
        <v>124793074.40095738</v>
      </c>
      <c r="AG163" s="77">
        <f t="shared" si="56"/>
        <v>58000.406173944066</v>
      </c>
      <c r="AH163" s="77">
        <f>AG163*Assumptions!$C$18</f>
        <v>17400.12185218322</v>
      </c>
      <c r="AI163" s="77">
        <f t="shared" si="48"/>
        <v>40600.284321760846</v>
      </c>
      <c r="AK163" s="77">
        <f t="shared" si="49"/>
        <v>58000.406173962489</v>
      </c>
      <c r="AL163" s="80">
        <f t="shared" si="50"/>
        <v>0</v>
      </c>
    </row>
    <row r="164" spans="2:38" x14ac:dyDescent="0.25">
      <c r="B164" s="5">
        <f t="shared" si="38"/>
        <v>157</v>
      </c>
      <c r="C164" s="5">
        <f t="shared" si="39"/>
        <v>157</v>
      </c>
      <c r="D164" s="5">
        <f t="shared" si="40"/>
        <v>13</v>
      </c>
      <c r="E164" s="5">
        <f t="shared" si="41"/>
        <v>59</v>
      </c>
      <c r="F164" s="74">
        <f>1-(1-VLOOKUP(E164,'Annual Mortality Rates'!$B$5:$C$105,2,0))^(1/12)</f>
        <v>2.9882397117220183E-4</v>
      </c>
      <c r="G164" s="74">
        <f>1-(1-IF(D164&gt;=10,'Annual Lapse Rates'!$C$14,VLOOKUP(D164,'Annual Lapse Rates'!$B$3:$C$14,2,0)))^(1/12)</f>
        <v>1.6821425527395739E-3</v>
      </c>
      <c r="I164" s="75">
        <f>IF(D164&gt;=Assumptions!$H$9,0,I163-SUM(J163:K163))</f>
        <v>2768.744103217176</v>
      </c>
      <c r="J164" s="76">
        <f t="shared" si="42"/>
        <v>0.8273671080829732</v>
      </c>
      <c r="K164" s="76">
        <f t="shared" si="43"/>
        <v>4.6574222736683826</v>
      </c>
      <c r="M164" s="77">
        <f t="shared" si="51"/>
        <v>121739952.53883855</v>
      </c>
      <c r="N164" s="77">
        <f>IF((B164-1)/12-INT((B164-1)/12)=0,I164*Assumptions!$H$4,0)</f>
        <v>6921860.2580429399</v>
      </c>
      <c r="O164" s="77">
        <f>N164*Assumptions!$C$6</f>
        <v>69218.602580429404</v>
      </c>
      <c r="P164" s="78">
        <f t="shared" si="44"/>
        <v>254737.62432188218</v>
      </c>
      <c r="Q164" s="78">
        <f>P164*(VLOOKUP(B164-D164*12,Assumptions!$C$22:$D$33,2,0))</f>
        <v>796.0550760058818</v>
      </c>
      <c r="R164" s="77">
        <f>IF(I164=0,0,(M164+N164-O164-P164)*Assumptions!$C$7)</f>
        <v>64168.928284989597</v>
      </c>
      <c r="S164" s="78">
        <f>IF((B164)/12-INT((B164)/12)=0,(M164+N164-O164-P164-R164)*Assumptions!$C$17,0)</f>
        <v>0</v>
      </c>
      <c r="T164" s="78">
        <f t="shared" si="52"/>
        <v>0</v>
      </c>
      <c r="U164" s="77">
        <f t="shared" si="53"/>
        <v>0</v>
      </c>
      <c r="V164" s="77">
        <f t="shared" si="54"/>
        <v>128273687.6416942</v>
      </c>
      <c r="W164" s="77"/>
      <c r="X164" s="75">
        <f>IF(B164=1,0,IF((B164-1)/12-INT((B164-1)/12)=0,I164*Assumptions!$D$11*(1+Assumptions!$D$16)^(B164-1)+Assumptions!$D$10*N164,0))</f>
        <v>57890.128534900148</v>
      </c>
      <c r="Y164" s="75">
        <f>N164*Assumptions!$C$13</f>
        <v>34609.301290214702</v>
      </c>
      <c r="Z164" s="75">
        <f>NPV(Assumptions!$D$19,N164:$N$259)*(1+Assumptions!$D$19)</f>
        <v>13342280.630032293</v>
      </c>
      <c r="AA164" s="75">
        <f t="shared" si="45"/>
        <v>122435.41551572827</v>
      </c>
      <c r="AC164" s="77">
        <f t="shared" si="55"/>
        <v>131827039.77509585</v>
      </c>
      <c r="AD164" s="77">
        <f>IF(I164=0,0,AC164*'(a) (Soln)'!$C$10-(P164+Q164)*((1+'(a) (Soln)'!$C$10)^(1/2)-1))</f>
        <v>565386.13588583726</v>
      </c>
      <c r="AE164" s="77">
        <f t="shared" si="46"/>
        <v>3234445.5807947889</v>
      </c>
      <c r="AF164" s="77">
        <f t="shared" si="47"/>
        <v>131950287.8877831</v>
      </c>
      <c r="AG164" s="77">
        <f t="shared" si="56"/>
        <v>-18000.202119945548</v>
      </c>
      <c r="AH164" s="77">
        <f>AG164*Assumptions!$C$18</f>
        <v>-5400.0606359836647</v>
      </c>
      <c r="AI164" s="77">
        <f t="shared" si="48"/>
        <v>-12600.141483961885</v>
      </c>
      <c r="AK164" s="77">
        <f t="shared" si="49"/>
        <v>-18000.202119943802</v>
      </c>
      <c r="AL164" s="80">
        <f t="shared" si="50"/>
        <v>0</v>
      </c>
    </row>
    <row r="165" spans="2:38" x14ac:dyDescent="0.25">
      <c r="B165" s="5">
        <f t="shared" si="38"/>
        <v>158</v>
      </c>
      <c r="C165" s="5">
        <f t="shared" si="39"/>
        <v>158</v>
      </c>
      <c r="D165" s="5">
        <f t="shared" si="40"/>
        <v>13</v>
      </c>
      <c r="E165" s="5">
        <f t="shared" si="41"/>
        <v>59</v>
      </c>
      <c r="F165" s="74">
        <f>1-(1-VLOOKUP(E165,'Annual Mortality Rates'!$B$5:$C$105,2,0))^(1/12)</f>
        <v>2.9882397117220183E-4</v>
      </c>
      <c r="G165" s="74">
        <f>1-(1-IF(D165&gt;=10,'Annual Lapse Rates'!$C$14,VLOOKUP(D165,'Annual Lapse Rates'!$B$3:$C$14,2,0)))^(1/12)</f>
        <v>1.6821425527395739E-3</v>
      </c>
      <c r="I165" s="75">
        <f>IF(D165&gt;=Assumptions!$H$9,0,I164-SUM(J164:K164))</f>
        <v>2763.2593138354246</v>
      </c>
      <c r="J165" s="76">
        <f t="shared" si="42"/>
        <v>0.82572812153887509</v>
      </c>
      <c r="K165" s="76">
        <f t="shared" si="43"/>
        <v>4.6481960760565242</v>
      </c>
      <c r="M165" s="77">
        <f t="shared" si="51"/>
        <v>128273687.6416942</v>
      </c>
      <c r="N165" s="77">
        <f>IF((B165-1)/12-INT((B165-1)/12)=0,I165*Assumptions!$H$4,0)</f>
        <v>0</v>
      </c>
      <c r="O165" s="77">
        <f>N165*Assumptions!$C$6</f>
        <v>0</v>
      </c>
      <c r="P165" s="78">
        <f t="shared" si="44"/>
        <v>254105.88111691183</v>
      </c>
      <c r="Q165" s="78">
        <f>P165*(VLOOKUP(B165-D165*12,Assumptions!$C$22:$D$33,2,0))</f>
        <v>1588.161756980699</v>
      </c>
      <c r="R165" s="77">
        <f>IF(I165=0,0,(M165+N165-O165-P165)*Assumptions!$C$7)</f>
        <v>64009.790880288645</v>
      </c>
      <c r="S165" s="78">
        <f>IF((B165)/12-INT((B165)/12)=0,(M165+N165-O165-P165-R165)*Assumptions!$C$17,0)</f>
        <v>0</v>
      </c>
      <c r="T165" s="78">
        <f t="shared" si="52"/>
        <v>0</v>
      </c>
      <c r="U165" s="77">
        <f t="shared" si="53"/>
        <v>0</v>
      </c>
      <c r="V165" s="77">
        <f t="shared" si="54"/>
        <v>127955571.969697</v>
      </c>
      <c r="W165" s="77"/>
      <c r="X165" s="75">
        <f>IF(B165=1,0,IF((B165-1)/12-INT((B165-1)/12)=0,I165*Assumptions!$D$11*(1+Assumptions!$D$16)^(B165-1)+Assumptions!$D$10*N165,0))</f>
        <v>0</v>
      </c>
      <c r="Y165" s="75">
        <f>N165*Assumptions!$C$13</f>
        <v>0</v>
      </c>
      <c r="Z165" s="75">
        <f>NPV(Assumptions!$D$19,N165:$N$259)*(1+Assumptions!$D$19)</f>
        <v>6447983.2644220777</v>
      </c>
      <c r="AA165" s="75">
        <f t="shared" si="45"/>
        <v>122435.41551572827</v>
      </c>
      <c r="AC165" s="77">
        <f t="shared" si="55"/>
        <v>132072723.30329882</v>
      </c>
      <c r="AD165" s="77">
        <f>IF(I165=0,0,AC165*'(a) (Soln)'!$C$10-(P165+Q165)*((1+'(a) (Soln)'!$C$10)^(1/2)-1))</f>
        <v>566440.51248337538</v>
      </c>
      <c r="AE165" s="77">
        <f t="shared" si="46"/>
        <v>3799035.6616046131</v>
      </c>
      <c r="AF165" s="77">
        <f t="shared" si="47"/>
        <v>132197024.56651229</v>
      </c>
      <c r="AG165" s="77">
        <f t="shared" si="56"/>
        <v>64009.790880291432</v>
      </c>
      <c r="AH165" s="77">
        <f>AG165*Assumptions!$C$18</f>
        <v>19202.937264087428</v>
      </c>
      <c r="AI165" s="77">
        <f t="shared" si="48"/>
        <v>44806.853616204004</v>
      </c>
      <c r="AK165" s="77">
        <f t="shared" si="49"/>
        <v>64009.790880288638</v>
      </c>
      <c r="AL165" s="80">
        <f t="shared" si="50"/>
        <v>0</v>
      </c>
    </row>
    <row r="166" spans="2:38" x14ac:dyDescent="0.25">
      <c r="B166" s="5">
        <f t="shared" si="38"/>
        <v>159</v>
      </c>
      <c r="C166" s="5">
        <f t="shared" si="39"/>
        <v>159</v>
      </c>
      <c r="D166" s="5">
        <f t="shared" si="40"/>
        <v>13</v>
      </c>
      <c r="E166" s="5">
        <f t="shared" si="41"/>
        <v>59</v>
      </c>
      <c r="F166" s="74">
        <f>1-(1-VLOOKUP(E166,'Annual Mortality Rates'!$B$5:$C$105,2,0))^(1/12)</f>
        <v>2.9882397117220183E-4</v>
      </c>
      <c r="G166" s="74">
        <f>1-(1-IF(D166&gt;=10,'Annual Lapse Rates'!$C$14,VLOOKUP(D166,'Annual Lapse Rates'!$B$3:$C$14,2,0)))^(1/12)</f>
        <v>1.6821425527395739E-3</v>
      </c>
      <c r="I166" s="75">
        <f>IF(D166&gt;=Assumptions!$H$9,0,I165-SUM(J165:K165))</f>
        <v>2757.7853896378292</v>
      </c>
      <c r="J166" s="76">
        <f t="shared" si="42"/>
        <v>0.82409238177225408</v>
      </c>
      <c r="K166" s="76">
        <f t="shared" si="43"/>
        <v>4.6389881552332781</v>
      </c>
      <c r="M166" s="77">
        <f t="shared" si="51"/>
        <v>127955571.969697</v>
      </c>
      <c r="N166" s="77">
        <f>IF((B166-1)/12-INT((B166-1)/12)=0,I166*Assumptions!$H$4,0)</f>
        <v>0</v>
      </c>
      <c r="O166" s="77">
        <f>N166*Assumptions!$C$6</f>
        <v>0</v>
      </c>
      <c r="P166" s="78">
        <f t="shared" si="44"/>
        <v>253475.7046199537</v>
      </c>
      <c r="Q166" s="78">
        <f>P166*(VLOOKUP(B166-D166*12,Assumptions!$C$22:$D$33,2,0))</f>
        <v>2376.3347308120665</v>
      </c>
      <c r="R166" s="77">
        <f>IF(I166=0,0,(M166+N166-O166-P166)*Assumptions!$C$7)</f>
        <v>63851.048132538519</v>
      </c>
      <c r="S166" s="78">
        <f>IF((B166)/12-INT((B166)/12)=0,(M166+N166-O166-P166-R166)*Assumptions!$C$17,0)</f>
        <v>0</v>
      </c>
      <c r="T166" s="78">
        <f t="shared" si="52"/>
        <v>0</v>
      </c>
      <c r="U166" s="77">
        <f t="shared" si="53"/>
        <v>0</v>
      </c>
      <c r="V166" s="77">
        <f t="shared" si="54"/>
        <v>127638245.2169445</v>
      </c>
      <c r="W166" s="77"/>
      <c r="X166" s="75">
        <f>IF(B166=1,0,IF((B166-1)/12-INT((B166-1)/12)=0,I166*Assumptions!$D$11*(1+Assumptions!$D$16)^(B166-1)+Assumptions!$D$10*N166,0))</f>
        <v>0</v>
      </c>
      <c r="Y166" s="75">
        <f>N166*Assumptions!$C$13</f>
        <v>0</v>
      </c>
      <c r="Z166" s="75">
        <f>NPV(Assumptions!$D$19,N166:$N$259)*(1+Assumptions!$D$19)</f>
        <v>6475664.4844712587</v>
      </c>
      <c r="AA166" s="75">
        <f t="shared" si="45"/>
        <v>122435.41551572827</v>
      </c>
      <c r="AC166" s="77">
        <f t="shared" si="55"/>
        <v>132319459.98202801</v>
      </c>
      <c r="AD166" s="77">
        <f>IF(I166=0,0,AC166*'(a) (Soln)'!$C$10-(P166+Q166)*((1+'(a) (Soln)'!$C$10)^(1/2)-1))</f>
        <v>567499.41533600597</v>
      </c>
      <c r="AE166" s="77">
        <f t="shared" si="46"/>
        <v>4363888.0123310089</v>
      </c>
      <c r="AF166" s="77">
        <f t="shared" si="47"/>
        <v>132444820.89436498</v>
      </c>
      <c r="AG166" s="77">
        <f t="shared" si="56"/>
        <v>63851.048132544034</v>
      </c>
      <c r="AH166" s="77">
        <f>AG166*Assumptions!$C$18</f>
        <v>19155.31443976321</v>
      </c>
      <c r="AI166" s="77">
        <f t="shared" si="48"/>
        <v>44695.733692780821</v>
      </c>
      <c r="AK166" s="77">
        <f t="shared" si="49"/>
        <v>63851.048132538534</v>
      </c>
      <c r="AL166" s="80">
        <f t="shared" si="50"/>
        <v>0</v>
      </c>
    </row>
    <row r="167" spans="2:38" x14ac:dyDescent="0.25">
      <c r="B167" s="5">
        <f t="shared" si="38"/>
        <v>160</v>
      </c>
      <c r="C167" s="5">
        <f t="shared" si="39"/>
        <v>160</v>
      </c>
      <c r="D167" s="5">
        <f t="shared" si="40"/>
        <v>13</v>
      </c>
      <c r="E167" s="5">
        <f t="shared" si="41"/>
        <v>59</v>
      </c>
      <c r="F167" s="74">
        <f>1-(1-VLOOKUP(E167,'Annual Mortality Rates'!$B$5:$C$105,2,0))^(1/12)</f>
        <v>2.9882397117220183E-4</v>
      </c>
      <c r="G167" s="74">
        <f>1-(1-IF(D167&gt;=10,'Annual Lapse Rates'!$C$14,VLOOKUP(D167,'Annual Lapse Rates'!$B$3:$C$14,2,0)))^(1/12)</f>
        <v>1.6821425527395739E-3</v>
      </c>
      <c r="I167" s="75">
        <f>IF(D167&gt;=Assumptions!$H$9,0,I166-SUM(J166:K166))</f>
        <v>2752.3223091008235</v>
      </c>
      <c r="J167" s="76">
        <f t="shared" si="42"/>
        <v>0.82245988235135248</v>
      </c>
      <c r="K167" s="76">
        <f t="shared" si="43"/>
        <v>4.6297984749929375</v>
      </c>
      <c r="M167" s="77">
        <f t="shared" si="51"/>
        <v>127638245.2169445</v>
      </c>
      <c r="N167" s="77">
        <f>IF((B167-1)/12-INT((B167-1)/12)=0,I167*Assumptions!$H$4,0)</f>
        <v>0</v>
      </c>
      <c r="O167" s="77">
        <f>N167*Assumptions!$C$6</f>
        <v>0</v>
      </c>
      <c r="P167" s="78">
        <f t="shared" si="44"/>
        <v>252847.09094560932</v>
      </c>
      <c r="Q167" s="78">
        <f>P167*(VLOOKUP(B167-D167*12,Assumptions!$C$22:$D$33,2,0))</f>
        <v>3160.5886368201168</v>
      </c>
      <c r="R167" s="77">
        <f>IF(I167=0,0,(M167+N167-O167-P167)*Assumptions!$C$7)</f>
        <v>63692.699062999447</v>
      </c>
      <c r="S167" s="78">
        <f>IF((B167)/12-INT((B167)/12)=0,(M167+N167-O167-P167-R167)*Assumptions!$C$17,0)</f>
        <v>0</v>
      </c>
      <c r="T167" s="78">
        <f t="shared" si="52"/>
        <v>0</v>
      </c>
      <c r="U167" s="77">
        <f t="shared" si="53"/>
        <v>0</v>
      </c>
      <c r="V167" s="77">
        <f t="shared" si="54"/>
        <v>127321705.42693588</v>
      </c>
      <c r="W167" s="77"/>
      <c r="X167" s="75">
        <f>IF(B167=1,0,IF((B167-1)/12-INT((B167-1)/12)=0,I167*Assumptions!$D$11*(1+Assumptions!$D$16)^(B167-1)+Assumptions!$D$10*N167,0))</f>
        <v>0</v>
      </c>
      <c r="Y167" s="75">
        <f>N167*Assumptions!$C$13</f>
        <v>0</v>
      </c>
      <c r="Z167" s="75">
        <f>NPV(Assumptions!$D$19,N167:$N$259)*(1+Assumptions!$D$19)</f>
        <v>6503464.5401178645</v>
      </c>
      <c r="AA167" s="75">
        <f t="shared" si="45"/>
        <v>122435.41551572827</v>
      </c>
      <c r="AC167" s="77">
        <f t="shared" si="55"/>
        <v>132567256.3098807</v>
      </c>
      <c r="AD167" s="77">
        <f>IF(I167=0,0,AC167*'(a) (Soln)'!$C$10-(P167+Q167)*((1+'(a) (Soln)'!$C$10)^(1/2)-1))</f>
        <v>568562.87231917714</v>
      </c>
      <c r="AE167" s="77">
        <f t="shared" si="46"/>
        <v>4929011.0929362029</v>
      </c>
      <c r="AF167" s="77">
        <f t="shared" si="47"/>
        <v>132693683.38803872</v>
      </c>
      <c r="AG167" s="77">
        <f t="shared" si="56"/>
        <v>63692.699063005915</v>
      </c>
      <c r="AH167" s="77">
        <f>AG167*Assumptions!$C$18</f>
        <v>19107.809718901775</v>
      </c>
      <c r="AI167" s="77">
        <f t="shared" si="48"/>
        <v>44584.889344104144</v>
      </c>
      <c r="AK167" s="77">
        <f t="shared" si="49"/>
        <v>63692.699062999454</v>
      </c>
      <c r="AL167" s="80">
        <f t="shared" si="50"/>
        <v>0</v>
      </c>
    </row>
    <row r="168" spans="2:38" x14ac:dyDescent="0.25">
      <c r="B168" s="5">
        <f t="shared" si="38"/>
        <v>161</v>
      </c>
      <c r="C168" s="5">
        <f t="shared" si="39"/>
        <v>161</v>
      </c>
      <c r="D168" s="5">
        <f t="shared" si="40"/>
        <v>13</v>
      </c>
      <c r="E168" s="5">
        <f t="shared" si="41"/>
        <v>59</v>
      </c>
      <c r="F168" s="74">
        <f>1-(1-VLOOKUP(E168,'Annual Mortality Rates'!$B$5:$C$105,2,0))^(1/12)</f>
        <v>2.9882397117220183E-4</v>
      </c>
      <c r="G168" s="74">
        <f>1-(1-IF(D168&gt;=10,'Annual Lapse Rates'!$C$14,VLOOKUP(D168,'Annual Lapse Rates'!$B$3:$C$14,2,0)))^(1/12)</f>
        <v>1.6821425527395739E-3</v>
      </c>
      <c r="I168" s="75">
        <f>IF(D168&gt;=Assumptions!$H$9,0,I167-SUM(J167:K167))</f>
        <v>2746.8700507434792</v>
      </c>
      <c r="J168" s="76">
        <f t="shared" si="42"/>
        <v>0.82083061685715397</v>
      </c>
      <c r="K168" s="76">
        <f t="shared" si="43"/>
        <v>4.6206269992015194</v>
      </c>
      <c r="M168" s="77">
        <f t="shared" si="51"/>
        <v>127321705.42693588</v>
      </c>
      <c r="N168" s="77">
        <f>IF((B168-1)/12-INT((B168-1)/12)=0,I168*Assumptions!$H$4,0)</f>
        <v>0</v>
      </c>
      <c r="O168" s="77">
        <f>N168*Assumptions!$C$6</f>
        <v>0</v>
      </c>
      <c r="P168" s="78">
        <f t="shared" si="44"/>
        <v>252220.03621811623</v>
      </c>
      <c r="Q168" s="78">
        <f>P168*(VLOOKUP(B168-D168*12,Assumptions!$C$22:$D$33,2,0))</f>
        <v>3940.9380659080662</v>
      </c>
      <c r="R168" s="77">
        <f>IF(I168=0,0,(M168+N168-O168-P168)*Assumptions!$C$7)</f>
        <v>63534.74269535888</v>
      </c>
      <c r="S168" s="78">
        <f>IF((B168)/12-INT((B168)/12)=0,(M168+N168-O168-P168-R168)*Assumptions!$C$17,0)</f>
        <v>0</v>
      </c>
      <c r="T168" s="78">
        <f t="shared" si="52"/>
        <v>0</v>
      </c>
      <c r="U168" s="77">
        <f t="shared" si="53"/>
        <v>0</v>
      </c>
      <c r="V168" s="77">
        <f t="shared" si="54"/>
        <v>127005950.6480224</v>
      </c>
      <c r="W168" s="77"/>
      <c r="X168" s="75">
        <f>IF(B168=1,0,IF((B168-1)/12-INT((B168-1)/12)=0,I168*Assumptions!$D$11*(1+Assumptions!$D$16)^(B168-1)+Assumptions!$D$10*N168,0))</f>
        <v>0</v>
      </c>
      <c r="Y168" s="75">
        <f>N168*Assumptions!$C$13</f>
        <v>0</v>
      </c>
      <c r="Z168" s="75">
        <f>NPV(Assumptions!$D$19,N168:$N$259)*(1+Assumptions!$D$19)</f>
        <v>6531383.9415236283</v>
      </c>
      <c r="AA168" s="75">
        <f t="shared" si="45"/>
        <v>122435.41551572827</v>
      </c>
      <c r="AC168" s="77">
        <f t="shared" si="55"/>
        <v>132816118.80355445</v>
      </c>
      <c r="AD168" s="77">
        <f>IF(I168=0,0,AC168*'(a) (Soln)'!$C$10-(P168+Q168)*((1+'(a) (Soln)'!$C$10)^(1/2)-1))</f>
        <v>569630.91138612374</v>
      </c>
      <c r="AE168" s="77">
        <f t="shared" si="46"/>
        <v>5494413.3766185641</v>
      </c>
      <c r="AF168" s="77">
        <f t="shared" si="47"/>
        <v>132943618.58244546</v>
      </c>
      <c r="AG168" s="77">
        <f t="shared" si="56"/>
        <v>63534.742695366498</v>
      </c>
      <c r="AH168" s="77">
        <f>AG168*Assumptions!$C$18</f>
        <v>19060.42280860995</v>
      </c>
      <c r="AI168" s="77">
        <f t="shared" si="48"/>
        <v>44474.319886756552</v>
      </c>
      <c r="AK168" s="77">
        <f t="shared" si="49"/>
        <v>63534.742695358873</v>
      </c>
      <c r="AL168" s="80">
        <f t="shared" si="50"/>
        <v>0</v>
      </c>
    </row>
    <row r="169" spans="2:38" x14ac:dyDescent="0.25">
      <c r="B169" s="5">
        <f t="shared" si="38"/>
        <v>162</v>
      </c>
      <c r="C169" s="5">
        <f t="shared" si="39"/>
        <v>162</v>
      </c>
      <c r="D169" s="5">
        <f t="shared" si="40"/>
        <v>13</v>
      </c>
      <c r="E169" s="5">
        <f t="shared" si="41"/>
        <v>59</v>
      </c>
      <c r="F169" s="74">
        <f>1-(1-VLOOKUP(E169,'Annual Mortality Rates'!$B$5:$C$105,2,0))^(1/12)</f>
        <v>2.9882397117220183E-4</v>
      </c>
      <c r="G169" s="74">
        <f>1-(1-IF(D169&gt;=10,'Annual Lapse Rates'!$C$14,VLOOKUP(D169,'Annual Lapse Rates'!$B$3:$C$14,2,0)))^(1/12)</f>
        <v>1.6821425527395739E-3</v>
      </c>
      <c r="I169" s="75">
        <f>IF(D169&gt;=Assumptions!$H$9,0,I168-SUM(J168:K168))</f>
        <v>2741.4285931274203</v>
      </c>
      <c r="J169" s="76">
        <f t="shared" si="42"/>
        <v>0.81920457888335807</v>
      </c>
      <c r="K169" s="76">
        <f t="shared" si="43"/>
        <v>4.6114736917966175</v>
      </c>
      <c r="M169" s="77">
        <f t="shared" si="51"/>
        <v>127005950.6480224</v>
      </c>
      <c r="N169" s="77">
        <f>IF((B169-1)/12-INT((B169-1)/12)=0,I169*Assumptions!$H$4,0)</f>
        <v>0</v>
      </c>
      <c r="O169" s="77">
        <f>N169*Assumptions!$C$6</f>
        <v>0</v>
      </c>
      <c r="P169" s="78">
        <f t="shared" si="44"/>
        <v>251594.53657132346</v>
      </c>
      <c r="Q169" s="78">
        <f>P169*(VLOOKUP(B169-D169*12,Assumptions!$C$22:$D$33,2,0))</f>
        <v>4717.3975607123157</v>
      </c>
      <c r="R169" s="77">
        <f>IF(I169=0,0,(M169+N169-O169-P169)*Assumptions!$C$7)</f>
        <v>63377.178055725541</v>
      </c>
      <c r="S169" s="78">
        <f>IF((B169)/12-INT((B169)/12)=0,(M169+N169-O169-P169-R169)*Assumptions!$C$17,0)</f>
        <v>0</v>
      </c>
      <c r="T169" s="78">
        <f t="shared" si="52"/>
        <v>0</v>
      </c>
      <c r="U169" s="77">
        <f t="shared" si="53"/>
        <v>0</v>
      </c>
      <c r="V169" s="77">
        <f t="shared" si="54"/>
        <v>126690978.93339536</v>
      </c>
      <c r="W169" s="77"/>
      <c r="X169" s="75">
        <f>IF(B169=1,0,IF((B169-1)/12-INT((B169-1)/12)=0,I169*Assumptions!$D$11*(1+Assumptions!$D$16)^(B169-1)+Assumptions!$D$10*N169,0))</f>
        <v>0</v>
      </c>
      <c r="Y169" s="75">
        <f>N169*Assumptions!$C$13</f>
        <v>0</v>
      </c>
      <c r="Z169" s="75">
        <f>NPV(Assumptions!$D$19,N169:$N$259)*(1+Assumptions!$D$19)</f>
        <v>6559423.2010404114</v>
      </c>
      <c r="AA169" s="75">
        <f t="shared" si="45"/>
        <v>122435.41551572827</v>
      </c>
      <c r="AC169" s="77">
        <f t="shared" si="55"/>
        <v>133066053.99796118</v>
      </c>
      <c r="AD169" s="77">
        <f>IF(I169=0,0,AC169*'(a) (Soln)'!$C$10-(P169+Q169)*((1+'(a) (Soln)'!$C$10)^(1/2)-1))</f>
        <v>570703.56056835875</v>
      </c>
      <c r="AE169" s="77">
        <f t="shared" si="46"/>
        <v>6060103.3499387801</v>
      </c>
      <c r="AF169" s="77">
        <f t="shared" si="47"/>
        <v>133194633.03082606</v>
      </c>
      <c r="AG169" s="77">
        <f t="shared" si="56"/>
        <v>63377.178055718599</v>
      </c>
      <c r="AH169" s="77">
        <f>AG169*Assumptions!$C$18</f>
        <v>19013.153416715581</v>
      </c>
      <c r="AI169" s="77">
        <f t="shared" si="48"/>
        <v>44364.024639003022</v>
      </c>
      <c r="AK169" s="77">
        <f t="shared" si="49"/>
        <v>63377.178055725555</v>
      </c>
      <c r="AL169" s="80">
        <f t="shared" si="50"/>
        <v>0</v>
      </c>
    </row>
    <row r="170" spans="2:38" x14ac:dyDescent="0.25">
      <c r="B170" s="5">
        <f t="shared" si="38"/>
        <v>163</v>
      </c>
      <c r="C170" s="5">
        <f t="shared" si="39"/>
        <v>163</v>
      </c>
      <c r="D170" s="5">
        <f t="shared" si="40"/>
        <v>13</v>
      </c>
      <c r="E170" s="5">
        <f t="shared" si="41"/>
        <v>59</v>
      </c>
      <c r="F170" s="74">
        <f>1-(1-VLOOKUP(E170,'Annual Mortality Rates'!$B$5:$C$105,2,0))^(1/12)</f>
        <v>2.9882397117220183E-4</v>
      </c>
      <c r="G170" s="74">
        <f>1-(1-IF(D170&gt;=10,'Annual Lapse Rates'!$C$14,VLOOKUP(D170,'Annual Lapse Rates'!$B$3:$C$14,2,0)))^(1/12)</f>
        <v>1.6821425527395739E-3</v>
      </c>
      <c r="I170" s="75">
        <f>IF(D170&gt;=Assumptions!$H$9,0,I169-SUM(J169:K169))</f>
        <v>2735.9979148567404</v>
      </c>
      <c r="J170" s="76">
        <f t="shared" si="42"/>
        <v>0.81758176203635491</v>
      </c>
      <c r="K170" s="76">
        <f t="shared" si="43"/>
        <v>4.6023385167872686</v>
      </c>
      <c r="M170" s="77">
        <f t="shared" si="51"/>
        <v>126690978.93339536</v>
      </c>
      <c r="N170" s="77">
        <f>IF((B170-1)/12-INT((B170-1)/12)=0,I170*Assumptions!$H$4,0)</f>
        <v>0</v>
      </c>
      <c r="O170" s="77">
        <f>N170*Assumptions!$C$6</f>
        <v>0</v>
      </c>
      <c r="P170" s="78">
        <f t="shared" si="44"/>
        <v>250970.5881486682</v>
      </c>
      <c r="Q170" s="78">
        <f>P170*(VLOOKUP(B170-D170*12,Assumptions!$C$22:$D$33,2,0))</f>
        <v>5489.9816157521172</v>
      </c>
      <c r="R170" s="77">
        <f>IF(I170=0,0,(M170+N170-O170-P170)*Assumptions!$C$7)</f>
        <v>63220.004172623347</v>
      </c>
      <c r="S170" s="78">
        <f>IF((B170)/12-INT((B170)/12)=0,(M170+N170-O170-P170-R170)*Assumptions!$C$17,0)</f>
        <v>0</v>
      </c>
      <c r="T170" s="78">
        <f t="shared" si="52"/>
        <v>0</v>
      </c>
      <c r="U170" s="77">
        <f t="shared" si="53"/>
        <v>0</v>
      </c>
      <c r="V170" s="77">
        <f t="shared" si="54"/>
        <v>126376788.34107406</v>
      </c>
      <c r="W170" s="77"/>
      <c r="X170" s="75">
        <f>IF(B170=1,0,IF((B170-1)/12-INT((B170-1)/12)=0,I170*Assumptions!$D$11*(1+Assumptions!$D$16)^(B170-1)+Assumptions!$D$10*N170,0))</f>
        <v>0</v>
      </c>
      <c r="Y170" s="75">
        <f>N170*Assumptions!$C$13</f>
        <v>0</v>
      </c>
      <c r="Z170" s="75">
        <f>NPV(Assumptions!$D$19,N170:$N$259)*(1+Assumptions!$D$19)</f>
        <v>6587582.8332196018</v>
      </c>
      <c r="AA170" s="75">
        <f t="shared" si="45"/>
        <v>122435.41551572827</v>
      </c>
      <c r="AC170" s="77">
        <f t="shared" si="55"/>
        <v>133317068.44634178</v>
      </c>
      <c r="AD170" s="77">
        <f>IF(I170=0,0,AC170*'(a) (Soln)'!$C$10-(P170+Q170)*((1+'(a) (Soln)'!$C$10)^(1/2)-1))</f>
        <v>571780.8479761635</v>
      </c>
      <c r="AE170" s="77">
        <f t="shared" si="46"/>
        <v>6626089.5129464269</v>
      </c>
      <c r="AF170" s="77">
        <f t="shared" si="47"/>
        <v>133446733.30486518</v>
      </c>
      <c r="AG170" s="77">
        <f t="shared" si="56"/>
        <v>63220.00417262374</v>
      </c>
      <c r="AH170" s="77">
        <f>AG170*Assumptions!$C$18</f>
        <v>18966.001251787122</v>
      </c>
      <c r="AI170" s="77">
        <f t="shared" si="48"/>
        <v>44254.002920836618</v>
      </c>
      <c r="AK170" s="77">
        <f t="shared" si="49"/>
        <v>63220.004172623361</v>
      </c>
      <c r="AL170" s="80">
        <f t="shared" si="50"/>
        <v>0</v>
      </c>
    </row>
    <row r="171" spans="2:38" x14ac:dyDescent="0.25">
      <c r="B171" s="5">
        <f t="shared" si="38"/>
        <v>164</v>
      </c>
      <c r="C171" s="5">
        <f t="shared" si="39"/>
        <v>164</v>
      </c>
      <c r="D171" s="5">
        <f t="shared" si="40"/>
        <v>13</v>
      </c>
      <c r="E171" s="5">
        <f t="shared" si="41"/>
        <v>59</v>
      </c>
      <c r="F171" s="74">
        <f>1-(1-VLOOKUP(E171,'Annual Mortality Rates'!$B$5:$C$105,2,0))^(1/12)</f>
        <v>2.9882397117220183E-4</v>
      </c>
      <c r="G171" s="74">
        <f>1-(1-IF(D171&gt;=10,'Annual Lapse Rates'!$C$14,VLOOKUP(D171,'Annual Lapse Rates'!$B$3:$C$14,2,0)))^(1/12)</f>
        <v>1.6821425527395739E-3</v>
      </c>
      <c r="I171" s="75">
        <f>IF(D171&gt;=Assumptions!$H$9,0,I170-SUM(J170:K170))</f>
        <v>2730.5779945779168</v>
      </c>
      <c r="J171" s="76">
        <f t="shared" si="42"/>
        <v>0.81596215993520005</v>
      </c>
      <c r="K171" s="76">
        <f t="shared" si="43"/>
        <v>4.5932214382538037</v>
      </c>
      <c r="M171" s="77">
        <f t="shared" si="51"/>
        <v>126376788.34107406</v>
      </c>
      <c r="N171" s="77">
        <f>IF((B171-1)/12-INT((B171-1)/12)=0,I171*Assumptions!$H$4,0)</f>
        <v>0</v>
      </c>
      <c r="O171" s="77">
        <f>N171*Assumptions!$C$6</f>
        <v>0</v>
      </c>
      <c r="P171" s="78">
        <f t="shared" si="44"/>
        <v>250348.18710315172</v>
      </c>
      <c r="Q171" s="78">
        <f>P171*(VLOOKUP(B171-D171*12,Assumptions!$C$22:$D$33,2,0))</f>
        <v>6258.7046775787931</v>
      </c>
      <c r="R171" s="77">
        <f>IF(I171=0,0,(M171+N171-O171-P171)*Assumptions!$C$7)</f>
        <v>63063.220076985461</v>
      </c>
      <c r="S171" s="78">
        <f>IF((B171)/12-INT((B171)/12)=0,(M171+N171-O171-P171-R171)*Assumptions!$C$17,0)</f>
        <v>0</v>
      </c>
      <c r="T171" s="78">
        <f t="shared" si="52"/>
        <v>0</v>
      </c>
      <c r="U171" s="77">
        <f t="shared" si="53"/>
        <v>0</v>
      </c>
      <c r="V171" s="77">
        <f t="shared" si="54"/>
        <v>126063376.93389393</v>
      </c>
      <c r="W171" s="77"/>
      <c r="X171" s="75">
        <f>IF(B171=1,0,IF((B171-1)/12-INT((B171-1)/12)=0,I171*Assumptions!$D$11*(1+Assumptions!$D$16)^(B171-1)+Assumptions!$D$10*N171,0))</f>
        <v>0</v>
      </c>
      <c r="Y171" s="75">
        <f>N171*Assumptions!$C$13</f>
        <v>0</v>
      </c>
      <c r="Z171" s="75">
        <f>NPV(Assumptions!$D$19,N171:$N$259)*(1+Assumptions!$D$19)</f>
        <v>6615863.3548215609</v>
      </c>
      <c r="AA171" s="75">
        <f t="shared" si="45"/>
        <v>122435.41551572827</v>
      </c>
      <c r="AC171" s="77">
        <f t="shared" si="55"/>
        <v>133569168.7203809</v>
      </c>
      <c r="AD171" s="77">
        <f>IF(I171=0,0,AC171*'(a) (Soln)'!$C$10-(P171+Q171)*((1+'(a) (Soln)'!$C$10)^(1/2)-1))</f>
        <v>572862.80179908092</v>
      </c>
      <c r="AE171" s="77">
        <f t="shared" si="46"/>
        <v>7192380.3793068379</v>
      </c>
      <c r="AF171" s="77">
        <f t="shared" si="47"/>
        <v>133699925.99480654</v>
      </c>
      <c r="AG171" s="77">
        <f t="shared" si="56"/>
        <v>63063.220076988859</v>
      </c>
      <c r="AH171" s="77">
        <f>AG171*Assumptions!$C$18</f>
        <v>18918.966023096658</v>
      </c>
      <c r="AI171" s="77">
        <f t="shared" si="48"/>
        <v>44144.254053892204</v>
      </c>
      <c r="AK171" s="77">
        <f t="shared" si="49"/>
        <v>63063.220076985453</v>
      </c>
      <c r="AL171" s="80">
        <f t="shared" si="50"/>
        <v>0</v>
      </c>
    </row>
    <row r="172" spans="2:38" x14ac:dyDescent="0.25">
      <c r="B172" s="5">
        <f t="shared" si="38"/>
        <v>165</v>
      </c>
      <c r="C172" s="5">
        <f t="shared" si="39"/>
        <v>165</v>
      </c>
      <c r="D172" s="5">
        <f t="shared" si="40"/>
        <v>13</v>
      </c>
      <c r="E172" s="5">
        <f t="shared" si="41"/>
        <v>59</v>
      </c>
      <c r="F172" s="74">
        <f>1-(1-VLOOKUP(E172,'Annual Mortality Rates'!$B$5:$C$105,2,0))^(1/12)</f>
        <v>2.9882397117220183E-4</v>
      </c>
      <c r="G172" s="74">
        <f>1-(1-IF(D172&gt;=10,'Annual Lapse Rates'!$C$14,VLOOKUP(D172,'Annual Lapse Rates'!$B$3:$C$14,2,0)))^(1/12)</f>
        <v>1.6821425527395739E-3</v>
      </c>
      <c r="I172" s="75">
        <f>IF(D172&gt;=Assumptions!$H$9,0,I171-SUM(J171:K171))</f>
        <v>2725.1688109797278</v>
      </c>
      <c r="J172" s="76">
        <f t="shared" si="42"/>
        <v>0.81434576621158972</v>
      </c>
      <c r="K172" s="76">
        <f t="shared" si="43"/>
        <v>4.5841224203477084</v>
      </c>
      <c r="M172" s="77">
        <f t="shared" si="51"/>
        <v>126063376.93389393</v>
      </c>
      <c r="N172" s="77">
        <f>IF((B172-1)/12-INT((B172-1)/12)=0,I172*Assumptions!$H$4,0)</f>
        <v>0</v>
      </c>
      <c r="O172" s="77">
        <f>N172*Assumptions!$C$6</f>
        <v>0</v>
      </c>
      <c r="P172" s="78">
        <f t="shared" si="44"/>
        <v>249727.32959731581</v>
      </c>
      <c r="Q172" s="78">
        <f>P172*(VLOOKUP(B172-D172*12,Assumptions!$C$22:$D$33,2,0))</f>
        <v>7023.5811449245075</v>
      </c>
      <c r="R172" s="77">
        <f>IF(I172=0,0,(M172+N172-O172-P172)*Assumptions!$C$7)</f>
        <v>62906.824802148316</v>
      </c>
      <c r="S172" s="78">
        <f>IF((B172)/12-INT((B172)/12)=0,(M172+N172-O172-P172-R172)*Assumptions!$C$17,0)</f>
        <v>0</v>
      </c>
      <c r="T172" s="78">
        <f t="shared" si="52"/>
        <v>0</v>
      </c>
      <c r="U172" s="77">
        <f t="shared" si="53"/>
        <v>0</v>
      </c>
      <c r="V172" s="77">
        <f t="shared" si="54"/>
        <v>125750742.77949448</v>
      </c>
      <c r="W172" s="77"/>
      <c r="X172" s="75">
        <f>IF(B172=1,0,IF((B172-1)/12-INT((B172-1)/12)=0,I172*Assumptions!$D$11*(1+Assumptions!$D$16)^(B172-1)+Assumptions!$D$10*N172,0))</f>
        <v>0</v>
      </c>
      <c r="Y172" s="75">
        <f>N172*Assumptions!$C$13</f>
        <v>0</v>
      </c>
      <c r="Z172" s="75">
        <f>NPV(Assumptions!$D$19,N172:$N$259)*(1+Assumptions!$D$19)</f>
        <v>6644265.2848251034</v>
      </c>
      <c r="AA172" s="75">
        <f t="shared" si="45"/>
        <v>122435.41551572827</v>
      </c>
      <c r="AC172" s="77">
        <f t="shared" si="55"/>
        <v>133822361.41032226</v>
      </c>
      <c r="AD172" s="77">
        <f>IF(I172=0,0,AC172*'(a) (Soln)'!$C$10-(P172+Q172)*((1+'(a) (Soln)'!$C$10)^(1/2)-1))</f>
        <v>573949.45030641067</v>
      </c>
      <c r="AE172" s="77">
        <f t="shared" si="46"/>
        <v>7758984.4764283299</v>
      </c>
      <c r="AF172" s="77">
        <f t="shared" si="47"/>
        <v>133954217.70956858</v>
      </c>
      <c r="AG172" s="77">
        <f t="shared" si="56"/>
        <v>62906.824802138319</v>
      </c>
      <c r="AH172" s="77">
        <f>AG172*Assumptions!$C$18</f>
        <v>18872.047440641494</v>
      </c>
      <c r="AI172" s="77">
        <f t="shared" si="48"/>
        <v>44034.777361496825</v>
      </c>
      <c r="AK172" s="77">
        <f t="shared" si="49"/>
        <v>62906.824802148301</v>
      </c>
      <c r="AL172" s="80">
        <f t="shared" si="50"/>
        <v>0</v>
      </c>
    </row>
    <row r="173" spans="2:38" x14ac:dyDescent="0.25">
      <c r="B173" s="5">
        <f t="shared" si="38"/>
        <v>166</v>
      </c>
      <c r="C173" s="5">
        <f t="shared" si="39"/>
        <v>166</v>
      </c>
      <c r="D173" s="5">
        <f t="shared" si="40"/>
        <v>13</v>
      </c>
      <c r="E173" s="5">
        <f t="shared" si="41"/>
        <v>59</v>
      </c>
      <c r="F173" s="74">
        <f>1-(1-VLOOKUP(E173,'Annual Mortality Rates'!$B$5:$C$105,2,0))^(1/12)</f>
        <v>2.9882397117220183E-4</v>
      </c>
      <c r="G173" s="74">
        <f>1-(1-IF(D173&gt;=10,'Annual Lapse Rates'!$C$14,VLOOKUP(D173,'Annual Lapse Rates'!$B$3:$C$14,2,0)))^(1/12)</f>
        <v>1.6821425527395739E-3</v>
      </c>
      <c r="I173" s="75">
        <f>IF(D173&gt;=Assumptions!$H$9,0,I172-SUM(J172:K172))</f>
        <v>2719.7703427931683</v>
      </c>
      <c r="J173" s="76">
        <f t="shared" si="42"/>
        <v>0.81273257450983527</v>
      </c>
      <c r="K173" s="76">
        <f t="shared" si="43"/>
        <v>4.5750414272914863</v>
      </c>
      <c r="M173" s="77">
        <f t="shared" si="51"/>
        <v>125750742.77949448</v>
      </c>
      <c r="N173" s="77">
        <f>IF((B173-1)/12-INT((B173-1)/12)=0,I173*Assumptions!$H$4,0)</f>
        <v>0</v>
      </c>
      <c r="O173" s="77">
        <f>N173*Assumptions!$C$6</f>
        <v>0</v>
      </c>
      <c r="P173" s="78">
        <f t="shared" si="44"/>
        <v>249108.01180321907</v>
      </c>
      <c r="Q173" s="78">
        <f>P173*(VLOOKUP(B173-D173*12,Assumptions!$C$22:$D$33,2,0))</f>
        <v>7784.6253688505958</v>
      </c>
      <c r="R173" s="77">
        <f>IF(I173=0,0,(M173+N173-O173-P173)*Assumptions!$C$7)</f>
        <v>62750.817383845628</v>
      </c>
      <c r="S173" s="78">
        <f>IF((B173)/12-INT((B173)/12)=0,(M173+N173-O173-P173-R173)*Assumptions!$C$17,0)</f>
        <v>0</v>
      </c>
      <c r="T173" s="78">
        <f t="shared" si="52"/>
        <v>0</v>
      </c>
      <c r="U173" s="77">
        <f t="shared" si="53"/>
        <v>0</v>
      </c>
      <c r="V173" s="77">
        <f t="shared" si="54"/>
        <v>125438883.95030741</v>
      </c>
      <c r="W173" s="77"/>
      <c r="X173" s="75">
        <f>IF(B173=1,0,IF((B173-1)/12-INT((B173-1)/12)=0,I173*Assumptions!$D$11*(1+Assumptions!$D$16)^(B173-1)+Assumptions!$D$10*N173,0))</f>
        <v>0</v>
      </c>
      <c r="Y173" s="75">
        <f>N173*Assumptions!$C$13</f>
        <v>0</v>
      </c>
      <c r="Z173" s="75">
        <f>NPV(Assumptions!$D$19,N173:$N$259)*(1+Assumptions!$D$19)</f>
        <v>6672789.1444370216</v>
      </c>
      <c r="AA173" s="75">
        <f t="shared" si="45"/>
        <v>122435.41551572827</v>
      </c>
      <c r="AC173" s="77">
        <f t="shared" si="55"/>
        <v>134076653.1250843</v>
      </c>
      <c r="AD173" s="77">
        <f>IF(I173=0,0,AC173*'(a) (Soln)'!$C$10-(P173+Q173)*((1+'(a) (Soln)'!$C$10)^(1/2)-1))</f>
        <v>575040.82184770412</v>
      </c>
      <c r="AE173" s="77">
        <f t="shared" si="46"/>
        <v>8325910.3455898166</v>
      </c>
      <c r="AF173" s="77">
        <f t="shared" si="47"/>
        <v>134209615.07686037</v>
      </c>
      <c r="AG173" s="77">
        <f t="shared" si="56"/>
        <v>62750.817383841204</v>
      </c>
      <c r="AH173" s="77">
        <f>AG173*Assumptions!$C$18</f>
        <v>18825.245215152361</v>
      </c>
      <c r="AI173" s="77">
        <f t="shared" si="48"/>
        <v>43925.572168688843</v>
      </c>
      <c r="AK173" s="77">
        <f t="shared" si="49"/>
        <v>62750.817383845628</v>
      </c>
      <c r="AL173" s="80">
        <f t="shared" si="50"/>
        <v>0</v>
      </c>
    </row>
    <row r="174" spans="2:38" x14ac:dyDescent="0.25">
      <c r="B174" s="5">
        <f t="shared" si="38"/>
        <v>167</v>
      </c>
      <c r="C174" s="5">
        <f t="shared" si="39"/>
        <v>167</v>
      </c>
      <c r="D174" s="5">
        <f t="shared" si="40"/>
        <v>13</v>
      </c>
      <c r="E174" s="5">
        <f t="shared" si="41"/>
        <v>59</v>
      </c>
      <c r="F174" s="74">
        <f>1-(1-VLOOKUP(E174,'Annual Mortality Rates'!$B$5:$C$105,2,0))^(1/12)</f>
        <v>2.9882397117220183E-4</v>
      </c>
      <c r="G174" s="74">
        <f>1-(1-IF(D174&gt;=10,'Annual Lapse Rates'!$C$14,VLOOKUP(D174,'Annual Lapse Rates'!$B$3:$C$14,2,0)))^(1/12)</f>
        <v>1.6821425527395739E-3</v>
      </c>
      <c r="I174" s="75">
        <f>IF(D174&gt;=Assumptions!$H$9,0,I173-SUM(J173:K173))</f>
        <v>2714.3825687913668</v>
      </c>
      <c r="J174" s="76">
        <f t="shared" si="42"/>
        <v>0.81112257848683855</v>
      </c>
      <c r="K174" s="76">
        <f t="shared" si="43"/>
        <v>4.5659784233785121</v>
      </c>
      <c r="M174" s="77">
        <f t="shared" si="51"/>
        <v>125438883.95030741</v>
      </c>
      <c r="N174" s="77">
        <f>IF((B174-1)/12-INT((B174-1)/12)=0,I174*Assumptions!$H$4,0)</f>
        <v>0</v>
      </c>
      <c r="O174" s="77">
        <f>N174*Assumptions!$C$6</f>
        <v>0</v>
      </c>
      <c r="P174" s="78">
        <f t="shared" si="44"/>
        <v>248490.22990241312</v>
      </c>
      <c r="Q174" s="78">
        <f>P174*(VLOOKUP(B174-D174*12,Assumptions!$C$22:$D$33,2,0))</f>
        <v>8541.8516528954515</v>
      </c>
      <c r="R174" s="77">
        <f>IF(I174=0,0,(M174+N174-O174-P174)*Assumptions!$C$7)</f>
        <v>62595.196860202501</v>
      </c>
      <c r="S174" s="78">
        <f>IF((B174)/12-INT((B174)/12)=0,(M174+N174-O174-P174-R174)*Assumptions!$C$17,0)</f>
        <v>0</v>
      </c>
      <c r="T174" s="78">
        <f t="shared" si="52"/>
        <v>0</v>
      </c>
      <c r="U174" s="77">
        <f t="shared" si="53"/>
        <v>0</v>
      </c>
      <c r="V174" s="77">
        <f t="shared" si="54"/>
        <v>125127798.52354479</v>
      </c>
      <c r="W174" s="77"/>
      <c r="X174" s="75">
        <f>IF(B174=1,0,IF((B174-1)/12-INT((B174-1)/12)=0,I174*Assumptions!$D$11*(1+Assumptions!$D$16)^(B174-1)+Assumptions!$D$10*N174,0))</f>
        <v>0</v>
      </c>
      <c r="Y174" s="75">
        <f>N174*Assumptions!$C$13</f>
        <v>0</v>
      </c>
      <c r="Z174" s="75">
        <f>NPV(Assumptions!$D$19,N174:$N$259)*(1+Assumptions!$D$19)</f>
        <v>6701435.4571016524</v>
      </c>
      <c r="AA174" s="75">
        <f t="shared" si="45"/>
        <v>122435.41551572827</v>
      </c>
      <c r="AC174" s="77">
        <f t="shared" si="55"/>
        <v>134332050.49237609</v>
      </c>
      <c r="AD174" s="77">
        <f>IF(I174=0,0,AC174*'(a) (Soln)'!$C$10-(P174+Q174)*((1+'(a) (Soln)'!$C$10)^(1/2)-1))</f>
        <v>576136.94485326321</v>
      </c>
      <c r="AE174" s="77">
        <f t="shared" si="46"/>
        <v>8893166.5420686752</v>
      </c>
      <c r="AF174" s="77">
        <f t="shared" si="47"/>
        <v>134466124.74329811</v>
      </c>
      <c r="AG174" s="77">
        <f t="shared" si="56"/>
        <v>62595.196860209573</v>
      </c>
      <c r="AH174" s="77">
        <f>AG174*Assumptions!$C$18</f>
        <v>18778.55905806287</v>
      </c>
      <c r="AI174" s="77">
        <f t="shared" si="48"/>
        <v>43816.637802146703</v>
      </c>
      <c r="AK174" s="77">
        <f t="shared" si="49"/>
        <v>62595.196860202501</v>
      </c>
      <c r="AL174" s="80">
        <f t="shared" si="50"/>
        <v>0</v>
      </c>
    </row>
    <row r="175" spans="2:38" x14ac:dyDescent="0.25">
      <c r="B175" s="5">
        <f t="shared" si="38"/>
        <v>168</v>
      </c>
      <c r="C175" s="5">
        <f t="shared" si="39"/>
        <v>168</v>
      </c>
      <c r="D175" s="5">
        <f t="shared" si="40"/>
        <v>13</v>
      </c>
      <c r="E175" s="5">
        <f t="shared" si="41"/>
        <v>59</v>
      </c>
      <c r="F175" s="74">
        <f>1-(1-VLOOKUP(E175,'Annual Mortality Rates'!$B$5:$C$105,2,0))^(1/12)</f>
        <v>2.9882397117220183E-4</v>
      </c>
      <c r="G175" s="74">
        <f>1-(1-IF(D175&gt;=10,'Annual Lapse Rates'!$C$14,VLOOKUP(D175,'Annual Lapse Rates'!$B$3:$C$14,2,0)))^(1/12)</f>
        <v>1.6821425527395739E-3</v>
      </c>
      <c r="I175" s="75">
        <f>IF(D175&gt;=Assumptions!$H$9,0,I174-SUM(J174:K174))</f>
        <v>2709.0054677895014</v>
      </c>
      <c r="J175" s="76">
        <f t="shared" si="42"/>
        <v>0.80951577181206713</v>
      </c>
      <c r="K175" s="76">
        <f t="shared" si="43"/>
        <v>4.5569333729728951</v>
      </c>
      <c r="M175" s="77">
        <f t="shared" si="51"/>
        <v>125127798.52354479</v>
      </c>
      <c r="N175" s="77">
        <f>IF((B175-1)/12-INT((B175-1)/12)=0,I175*Assumptions!$H$4,0)</f>
        <v>0</v>
      </c>
      <c r="O175" s="77">
        <f>N175*Assumptions!$C$6</f>
        <v>0</v>
      </c>
      <c r="P175" s="78">
        <f t="shared" si="44"/>
        <v>247873.98008591955</v>
      </c>
      <c r="Q175" s="78">
        <f>P175*(VLOOKUP(B175-D175*12,Assumptions!$C$22:$D$33,2,0))</f>
        <v>9295.2742532219854</v>
      </c>
      <c r="R175" s="77">
        <f>IF(I175=0,0,(M175+N175-O175-P175)*Assumptions!$C$7)</f>
        <v>62439.962271729433</v>
      </c>
      <c r="S175" s="78">
        <f>IF((B175)/12-INT((B175)/12)=0,(M175+N175-O175-P175-R175)*Assumptions!$C$17,0)</f>
        <v>6240874.2290593572</v>
      </c>
      <c r="T175" s="78">
        <f t="shared" si="52"/>
        <v>0</v>
      </c>
      <c r="U175" s="77">
        <f t="shared" si="53"/>
        <v>0</v>
      </c>
      <c r="V175" s="77">
        <f t="shared" si="54"/>
        <v>131058358.81024648</v>
      </c>
      <c r="W175" s="77"/>
      <c r="X175" s="75">
        <f>IF(B175=1,0,IF((B175-1)/12-INT((B175-1)/12)=0,I175*Assumptions!$D$11*(1+Assumptions!$D$16)^(B175-1)+Assumptions!$D$10*N175,0))</f>
        <v>0</v>
      </c>
      <c r="Y175" s="75">
        <f>N175*Assumptions!$C$13</f>
        <v>0</v>
      </c>
      <c r="Z175" s="75">
        <f>NPV(Assumptions!$D$19,N175:$N$259)*(1+Assumptions!$D$19)</f>
        <v>6730204.7485104827</v>
      </c>
      <c r="AA175" s="75">
        <f t="shared" si="45"/>
        <v>122435.41551572827</v>
      </c>
      <c r="AC175" s="77">
        <f t="shared" si="55"/>
        <v>134588560.15881383</v>
      </c>
      <c r="AD175" s="77">
        <f>IF(I175=0,0,AC175*'(a) (Soln)'!$C$10-(P175+Q175)*((1+'(a) (Soln)'!$C$10)^(1/2)-1))</f>
        <v>577237.84783463879</v>
      </c>
      <c r="AE175" s="77">
        <f t="shared" si="46"/>
        <v>9460761.6352690458</v>
      </c>
      <c r="AF175" s="77">
        <f t="shared" si="47"/>
        <v>134723753.37452188</v>
      </c>
      <c r="AG175" s="77">
        <f t="shared" si="56"/>
        <v>62439.962271729251</v>
      </c>
      <c r="AH175" s="77">
        <f>AG175*Assumptions!$C$18</f>
        <v>18731.988681518775</v>
      </c>
      <c r="AI175" s="77">
        <f t="shared" si="48"/>
        <v>43707.973590210473</v>
      </c>
      <c r="AK175" s="77">
        <f t="shared" si="49"/>
        <v>62439.962271729426</v>
      </c>
      <c r="AL175" s="80">
        <f t="shared" si="50"/>
        <v>0</v>
      </c>
    </row>
    <row r="176" spans="2:38" x14ac:dyDescent="0.25">
      <c r="B176" s="5">
        <f t="shared" si="38"/>
        <v>169</v>
      </c>
      <c r="C176" s="5">
        <f t="shared" si="39"/>
        <v>169</v>
      </c>
      <c r="D176" s="5">
        <f t="shared" si="40"/>
        <v>14</v>
      </c>
      <c r="E176" s="5">
        <f t="shared" si="41"/>
        <v>60</v>
      </c>
      <c r="F176" s="74">
        <f>1-(1-VLOOKUP(E176,'Annual Mortality Rates'!$B$5:$C$105,2,0))^(1/12)</f>
        <v>3.3143684343883706E-4</v>
      </c>
      <c r="G176" s="74">
        <f>1-(1-IF(D176&gt;=10,'Annual Lapse Rates'!$C$14,VLOOKUP(D176,'Annual Lapse Rates'!$B$3:$C$14,2,0)))^(1/12)</f>
        <v>1.6821425527395739E-3</v>
      </c>
      <c r="I176" s="75">
        <f>IF(D176&gt;=Assumptions!$H$9,0,I175-SUM(J175:K175))</f>
        <v>2703.6390186447165</v>
      </c>
      <c r="J176" s="76">
        <f t="shared" si="42"/>
        <v>0.89608558213767997</v>
      </c>
      <c r="K176" s="76">
        <f t="shared" si="43"/>
        <v>4.5479062405093398</v>
      </c>
      <c r="M176" s="77">
        <f t="shared" si="51"/>
        <v>131058358.81024648</v>
      </c>
      <c r="N176" s="77">
        <f>IF((B176-1)/12-INT((B176-1)/12)=0,I176*Assumptions!$H$4,0)</f>
        <v>6759097.5466117915</v>
      </c>
      <c r="O176" s="77">
        <f>N176*Assumptions!$C$6</f>
        <v>67590.975466117918</v>
      </c>
      <c r="P176" s="78">
        <f t="shared" si="44"/>
        <v>277370.290758321</v>
      </c>
      <c r="Q176" s="78">
        <f>P176*(VLOOKUP(B176-D176*12,Assumptions!$C$22:$D$33,2,0))</f>
        <v>866.7821586197532</v>
      </c>
      <c r="R176" s="77">
        <f>IF(I176=0,0,(M176+N176-O176-P176)*Assumptions!$C$7)</f>
        <v>68736.247545316917</v>
      </c>
      <c r="S176" s="78">
        <f>IF((B176)/12-INT((B176)/12)=0,(M176+N176-O176-P176-R176)*Assumptions!$C$17,0)</f>
        <v>0</v>
      </c>
      <c r="T176" s="78">
        <f t="shared" si="52"/>
        <v>0</v>
      </c>
      <c r="U176" s="77">
        <f t="shared" si="53"/>
        <v>0</v>
      </c>
      <c r="V176" s="77">
        <f t="shared" si="54"/>
        <v>137403758.84308851</v>
      </c>
      <c r="W176" s="77"/>
      <c r="X176" s="75">
        <f>IF(B176=1,0,IF((B176-1)/12-INT((B176-1)/12)=0,I176*Assumptions!$D$11*(1+Assumptions!$D$16)^(B176-1)+Assumptions!$D$10*N176,0))</f>
        <v>56983.550475643104</v>
      </c>
      <c r="Y176" s="75">
        <f>N176*Assumptions!$C$13</f>
        <v>33795.487733058959</v>
      </c>
      <c r="Z176" s="75">
        <f>NPV(Assumptions!$D$19,N176:$N$259)*(1+Assumptions!$D$19)</f>
        <v>6759097.5466117915</v>
      </c>
      <c r="AA176" s="75">
        <f t="shared" si="45"/>
        <v>62024.847144048661</v>
      </c>
      <c r="AC176" s="77">
        <f t="shared" si="55"/>
        <v>141537695.36118329</v>
      </c>
      <c r="AD176" s="77">
        <f>IF(I176=0,0,AC176*'(a) (Soln)'!$C$10-(P176+Q176)*((1+'(a) (Soln)'!$C$10)^(1/2)-1))</f>
        <v>607025.34163412964</v>
      </c>
      <c r="AE176" s="77">
        <f t="shared" si="46"/>
        <v>3787829.9797911299</v>
      </c>
      <c r="AF176" s="77">
        <f t="shared" si="47"/>
        <v>141735722.53521112</v>
      </c>
      <c r="AG176" s="77">
        <f t="shared" si="56"/>
        <v>-14862.383568955585</v>
      </c>
      <c r="AH176" s="77">
        <f>AG176*Assumptions!$C$18</f>
        <v>-4458.7150706866751</v>
      </c>
      <c r="AI176" s="77">
        <f t="shared" si="48"/>
        <v>-10403.668498268911</v>
      </c>
      <c r="AK176" s="77">
        <f t="shared" si="49"/>
        <v>-14862.383568946825</v>
      </c>
      <c r="AL176" s="80">
        <f t="shared" si="50"/>
        <v>0</v>
      </c>
    </row>
    <row r="177" spans="2:38" x14ac:dyDescent="0.25">
      <c r="B177" s="5">
        <f t="shared" si="38"/>
        <v>170</v>
      </c>
      <c r="C177" s="5">
        <f t="shared" si="39"/>
        <v>170</v>
      </c>
      <c r="D177" s="5">
        <f t="shared" si="40"/>
        <v>14</v>
      </c>
      <c r="E177" s="5">
        <f t="shared" si="41"/>
        <v>60</v>
      </c>
      <c r="F177" s="74">
        <f>1-(1-VLOOKUP(E177,'Annual Mortality Rates'!$B$5:$C$105,2,0))^(1/12)</f>
        <v>3.3143684343883706E-4</v>
      </c>
      <c r="G177" s="74">
        <f>1-(1-IF(D177&gt;=10,'Annual Lapse Rates'!$C$14,VLOOKUP(D177,'Annual Lapse Rates'!$B$3:$C$14,2,0)))^(1/12)</f>
        <v>1.6821425527395739E-3</v>
      </c>
      <c r="I177" s="75">
        <f>IF(D177&gt;=Assumptions!$H$9,0,I176-SUM(J176:K176))</f>
        <v>2698.1950268220694</v>
      </c>
      <c r="J177" s="76">
        <f t="shared" si="42"/>
        <v>0.89428124267227493</v>
      </c>
      <c r="K177" s="76">
        <f t="shared" si="43"/>
        <v>4.5387486702076991</v>
      </c>
      <c r="M177" s="77">
        <f t="shared" si="51"/>
        <v>137403758.84308851</v>
      </c>
      <c r="N177" s="77">
        <f>IF((B177-1)/12-INT((B177-1)/12)=0,I177*Assumptions!$H$4,0)</f>
        <v>0</v>
      </c>
      <c r="O177" s="77">
        <f>N177*Assumptions!$C$6</f>
        <v>0</v>
      </c>
      <c r="P177" s="78">
        <f t="shared" si="44"/>
        <v>276673.37776391016</v>
      </c>
      <c r="Q177" s="78">
        <f>P177*(VLOOKUP(B177-D177*12,Assumptions!$C$22:$D$33,2,0))</f>
        <v>1729.2086110244386</v>
      </c>
      <c r="R177" s="77">
        <f>IF(I177=0,0,(M177+N177-O177-P177)*Assumptions!$C$7)</f>
        <v>68563.542732662303</v>
      </c>
      <c r="S177" s="78">
        <f>IF((B177)/12-INT((B177)/12)=0,(M177+N177-O177-P177-R177)*Assumptions!$C$17,0)</f>
        <v>0</v>
      </c>
      <c r="T177" s="78">
        <f t="shared" si="52"/>
        <v>0</v>
      </c>
      <c r="U177" s="77">
        <f t="shared" si="53"/>
        <v>0</v>
      </c>
      <c r="V177" s="77">
        <f t="shared" si="54"/>
        <v>137058521.92259195</v>
      </c>
      <c r="W177" s="77"/>
      <c r="X177" s="75">
        <f>IF(B177=1,0,IF((B177-1)/12-INT((B177-1)/12)=0,I177*Assumptions!$D$11*(1+Assumptions!$D$16)^(B177-1)+Assumptions!$D$10*N177,0))</f>
        <v>0</v>
      </c>
      <c r="Y177" s="75">
        <f>N177*Assumptions!$C$13</f>
        <v>0</v>
      </c>
      <c r="Z177" s="75">
        <f>NPV(Assumptions!$D$19,N177:$N$259)*(1+Assumptions!$D$19)</f>
        <v>0</v>
      </c>
      <c r="AA177" s="75">
        <f t="shared" si="45"/>
        <v>62024.847144048661</v>
      </c>
      <c r="AC177" s="77">
        <f t="shared" si="55"/>
        <v>141797747.38235515</v>
      </c>
      <c r="AD177" s="77">
        <f>IF(I177=0,0,AC177*'(a) (Soln)'!$C$10-(P177+Q177)*((1+'(a) (Soln)'!$C$10)^(1/2)-1))</f>
        <v>608141.39119153505</v>
      </c>
      <c r="AE177" s="77">
        <f t="shared" si="46"/>
        <v>4393988.5392666459</v>
      </c>
      <c r="AF177" s="77">
        <f t="shared" si="47"/>
        <v>141996897.79729509</v>
      </c>
      <c r="AG177" s="77">
        <f t="shared" si="56"/>
        <v>68563.542732622998</v>
      </c>
      <c r="AH177" s="77">
        <f>AG177*Assumptions!$C$18</f>
        <v>20569.062819786897</v>
      </c>
      <c r="AI177" s="77">
        <f t="shared" si="48"/>
        <v>47994.479912836105</v>
      </c>
      <c r="AK177" s="77">
        <f t="shared" si="49"/>
        <v>68563.542732662303</v>
      </c>
      <c r="AL177" s="80">
        <f t="shared" si="50"/>
        <v>0</v>
      </c>
    </row>
    <row r="178" spans="2:38" x14ac:dyDescent="0.25">
      <c r="B178" s="5">
        <f t="shared" si="38"/>
        <v>171</v>
      </c>
      <c r="C178" s="5">
        <f t="shared" si="39"/>
        <v>171</v>
      </c>
      <c r="D178" s="5">
        <f t="shared" si="40"/>
        <v>14</v>
      </c>
      <c r="E178" s="5">
        <f t="shared" si="41"/>
        <v>60</v>
      </c>
      <c r="F178" s="74">
        <f>1-(1-VLOOKUP(E178,'Annual Mortality Rates'!$B$5:$C$105,2,0))^(1/12)</f>
        <v>3.3143684343883706E-4</v>
      </c>
      <c r="G178" s="74">
        <f>1-(1-IF(D178&gt;=10,'Annual Lapse Rates'!$C$14,VLOOKUP(D178,'Annual Lapse Rates'!$B$3:$C$14,2,0)))^(1/12)</f>
        <v>1.6821425527395739E-3</v>
      </c>
      <c r="I178" s="75">
        <f>IF(D178&gt;=Assumptions!$H$9,0,I177-SUM(J177:K177))</f>
        <v>2692.7619969091893</v>
      </c>
      <c r="J178" s="76">
        <f t="shared" si="42"/>
        <v>0.89248053638764124</v>
      </c>
      <c r="K178" s="76">
        <f t="shared" si="43"/>
        <v>4.5296095394009361</v>
      </c>
      <c r="M178" s="77">
        <f t="shared" si="51"/>
        <v>137058521.92259195</v>
      </c>
      <c r="N178" s="77">
        <f>IF((B178-1)/12-INT((B178-1)/12)=0,I178*Assumptions!$H$4,0)</f>
        <v>0</v>
      </c>
      <c r="O178" s="77">
        <f>N178*Assumptions!$C$6</f>
        <v>0</v>
      </c>
      <c r="P178" s="78">
        <f t="shared" si="44"/>
        <v>275978.21581399819</v>
      </c>
      <c r="Q178" s="78">
        <f>P178*(VLOOKUP(B178-D178*12,Assumptions!$C$22:$D$33,2,0))</f>
        <v>2587.2957732562336</v>
      </c>
      <c r="R178" s="77">
        <f>IF(I178=0,0,(M178+N178-O178-P178)*Assumptions!$C$7)</f>
        <v>68391.271853388986</v>
      </c>
      <c r="S178" s="78">
        <f>IF((B178)/12-INT((B178)/12)=0,(M178+N178-O178-P178-R178)*Assumptions!$C$17,0)</f>
        <v>0</v>
      </c>
      <c r="T178" s="78">
        <f t="shared" si="52"/>
        <v>0</v>
      </c>
      <c r="U178" s="77">
        <f t="shared" si="53"/>
        <v>0</v>
      </c>
      <c r="V178" s="77">
        <f t="shared" si="54"/>
        <v>136714152.43492457</v>
      </c>
      <c r="W178" s="77"/>
      <c r="X178" s="75">
        <f>IF(B178=1,0,IF((B178-1)/12-INT((B178-1)/12)=0,I178*Assumptions!$D$11*(1+Assumptions!$D$16)^(B178-1)+Assumptions!$D$10*N178,0))</f>
        <v>0</v>
      </c>
      <c r="Y178" s="75">
        <f>N178*Assumptions!$C$13</f>
        <v>0</v>
      </c>
      <c r="Z178" s="75">
        <f>NPV(Assumptions!$D$19,N178:$N$259)*(1+Assumptions!$D$19)</f>
        <v>0</v>
      </c>
      <c r="AA178" s="75">
        <f t="shared" si="45"/>
        <v>62024.847144048661</v>
      </c>
      <c r="AC178" s="77">
        <f t="shared" si="55"/>
        <v>142058922.64443913</v>
      </c>
      <c r="AD178" s="77">
        <f>IF(I178=0,0,AC178*'(a) (Soln)'!$C$10-(P178+Q178)*((1+'(a) (Soln)'!$C$10)^(1/2)-1))</f>
        <v>609262.2683767603</v>
      </c>
      <c r="AE178" s="77">
        <f t="shared" si="46"/>
        <v>5000400.7218471766</v>
      </c>
      <c r="AF178" s="77">
        <f t="shared" si="47"/>
        <v>142259203.28223121</v>
      </c>
      <c r="AG178" s="77">
        <f t="shared" si="56"/>
        <v>68391.271853387763</v>
      </c>
      <c r="AH178" s="77">
        <f>AG178*Assumptions!$C$18</f>
        <v>20517.381556016328</v>
      </c>
      <c r="AI178" s="77">
        <f t="shared" si="48"/>
        <v>47873.890297371436</v>
      </c>
      <c r="AK178" s="77">
        <f t="shared" si="49"/>
        <v>68391.271853388986</v>
      </c>
      <c r="AL178" s="80">
        <f t="shared" si="50"/>
        <v>0</v>
      </c>
    </row>
    <row r="179" spans="2:38" x14ac:dyDescent="0.25">
      <c r="B179" s="5">
        <f t="shared" si="38"/>
        <v>172</v>
      </c>
      <c r="C179" s="5">
        <f t="shared" si="39"/>
        <v>172</v>
      </c>
      <c r="D179" s="5">
        <f t="shared" si="40"/>
        <v>14</v>
      </c>
      <c r="E179" s="5">
        <f t="shared" si="41"/>
        <v>60</v>
      </c>
      <c r="F179" s="74">
        <f>1-(1-VLOOKUP(E179,'Annual Mortality Rates'!$B$5:$C$105,2,0))^(1/12)</f>
        <v>3.3143684343883706E-4</v>
      </c>
      <c r="G179" s="74">
        <f>1-(1-IF(D179&gt;=10,'Annual Lapse Rates'!$C$14,VLOOKUP(D179,'Annual Lapse Rates'!$B$3:$C$14,2,0)))^(1/12)</f>
        <v>1.6821425527395739E-3</v>
      </c>
      <c r="I179" s="75">
        <f>IF(D179&gt;=Assumptions!$H$9,0,I178-SUM(J178:K178))</f>
        <v>2687.3399068334006</v>
      </c>
      <c r="J179" s="76">
        <f t="shared" si="42"/>
        <v>0.89068345596808074</v>
      </c>
      <c r="K179" s="76">
        <f t="shared" si="43"/>
        <v>4.520488810959665</v>
      </c>
      <c r="M179" s="77">
        <f t="shared" si="51"/>
        <v>136714152.43492457</v>
      </c>
      <c r="N179" s="77">
        <f>IF((B179-1)/12-INT((B179-1)/12)=0,I179*Assumptions!$H$4,0)</f>
        <v>0</v>
      </c>
      <c r="O179" s="77">
        <f>N179*Assumptions!$C$6</f>
        <v>0</v>
      </c>
      <c r="P179" s="78">
        <f t="shared" si="44"/>
        <v>275284.80050895864</v>
      </c>
      <c r="Q179" s="78">
        <f>P179*(VLOOKUP(B179-D179*12,Assumptions!$C$22:$D$33,2,0))</f>
        <v>3441.0600063619831</v>
      </c>
      <c r="R179" s="77">
        <f>IF(I179=0,0,(M179+N179-O179-P179)*Assumptions!$C$7)</f>
        <v>68219.433817207813</v>
      </c>
      <c r="S179" s="78">
        <f>IF((B179)/12-INT((B179)/12)=0,(M179+N179-O179-P179-R179)*Assumptions!$C$17,0)</f>
        <v>0</v>
      </c>
      <c r="T179" s="78">
        <f t="shared" si="52"/>
        <v>0</v>
      </c>
      <c r="U179" s="77">
        <f t="shared" si="53"/>
        <v>0</v>
      </c>
      <c r="V179" s="77">
        <f t="shared" si="54"/>
        <v>136370648.20059842</v>
      </c>
      <c r="W179" s="77"/>
      <c r="X179" s="75">
        <f>IF(B179=1,0,IF((B179-1)/12-INT((B179-1)/12)=0,I179*Assumptions!$D$11*(1+Assumptions!$D$16)^(B179-1)+Assumptions!$D$10*N179,0))</f>
        <v>0</v>
      </c>
      <c r="Y179" s="75">
        <f>N179*Assumptions!$C$13</f>
        <v>0</v>
      </c>
      <c r="Z179" s="75">
        <f>NPV(Assumptions!$D$19,N179:$N$259)*(1+Assumptions!$D$19)</f>
        <v>0</v>
      </c>
      <c r="AA179" s="75">
        <f t="shared" si="45"/>
        <v>62024.847144048661</v>
      </c>
      <c r="AC179" s="77">
        <f t="shared" si="55"/>
        <v>142321228.12937525</v>
      </c>
      <c r="AD179" s="77">
        <f>IF(I179=0,0,AC179*'(a) (Soln)'!$C$10-(P179+Q179)*((1+'(a) (Soln)'!$C$10)^(1/2)-1))</f>
        <v>610388.00313765684</v>
      </c>
      <c r="AE179" s="77">
        <f t="shared" si="46"/>
        <v>5607075.6944506764</v>
      </c>
      <c r="AF179" s="77">
        <f t="shared" si="47"/>
        <v>142522645.99103636</v>
      </c>
      <c r="AG179" s="77">
        <f t="shared" si="56"/>
        <v>68219.433817192388</v>
      </c>
      <c r="AH179" s="77">
        <f>AG179*Assumptions!$C$18</f>
        <v>20465.830145157717</v>
      </c>
      <c r="AI179" s="77">
        <f t="shared" si="48"/>
        <v>47753.603672034675</v>
      </c>
      <c r="AK179" s="77">
        <f t="shared" si="49"/>
        <v>68219.433817207813</v>
      </c>
      <c r="AL179" s="80">
        <f t="shared" si="50"/>
        <v>0</v>
      </c>
    </row>
    <row r="180" spans="2:38" x14ac:dyDescent="0.25">
      <c r="B180" s="5">
        <f t="shared" si="38"/>
        <v>173</v>
      </c>
      <c r="C180" s="5">
        <f t="shared" si="39"/>
        <v>173</v>
      </c>
      <c r="D180" s="5">
        <f t="shared" si="40"/>
        <v>14</v>
      </c>
      <c r="E180" s="5">
        <f t="shared" si="41"/>
        <v>60</v>
      </c>
      <c r="F180" s="74">
        <f>1-(1-VLOOKUP(E180,'Annual Mortality Rates'!$B$5:$C$105,2,0))^(1/12)</f>
        <v>3.3143684343883706E-4</v>
      </c>
      <c r="G180" s="74">
        <f>1-(1-IF(D180&gt;=10,'Annual Lapse Rates'!$C$14,VLOOKUP(D180,'Annual Lapse Rates'!$B$3:$C$14,2,0)))^(1/12)</f>
        <v>1.6821425527395739E-3</v>
      </c>
      <c r="I180" s="75">
        <f>IF(D180&gt;=Assumptions!$H$9,0,I179-SUM(J179:K179))</f>
        <v>2681.9287345664729</v>
      </c>
      <c r="J180" s="76">
        <f t="shared" si="42"/>
        <v>0.88888999411262648</v>
      </c>
      <c r="K180" s="76">
        <f t="shared" si="43"/>
        <v>4.5113864478292616</v>
      </c>
      <c r="M180" s="77">
        <f t="shared" si="51"/>
        <v>136370648.20059842</v>
      </c>
      <c r="N180" s="77">
        <f>IF((B180-1)/12-INT((B180-1)/12)=0,I180*Assumptions!$H$4,0)</f>
        <v>0</v>
      </c>
      <c r="O180" s="77">
        <f>N180*Assumptions!$C$6</f>
        <v>0</v>
      </c>
      <c r="P180" s="78">
        <f t="shared" si="44"/>
        <v>274593.12746021949</v>
      </c>
      <c r="Q180" s="78">
        <f>P180*(VLOOKUP(B180-D180*12,Assumptions!$C$22:$D$33,2,0))</f>
        <v>4290.5176165659295</v>
      </c>
      <c r="R180" s="77">
        <f>IF(I180=0,0,(M180+N180-O180-P180)*Assumptions!$C$7)</f>
        <v>68048.027536569105</v>
      </c>
      <c r="S180" s="78">
        <f>IF((B180)/12-INT((B180)/12)=0,(M180+N180-O180-P180-R180)*Assumptions!$C$17,0)</f>
        <v>0</v>
      </c>
      <c r="T180" s="78">
        <f t="shared" si="52"/>
        <v>0</v>
      </c>
      <c r="U180" s="77">
        <f t="shared" si="53"/>
        <v>0</v>
      </c>
      <c r="V180" s="77">
        <f t="shared" si="54"/>
        <v>136028007.04560164</v>
      </c>
      <c r="W180" s="77"/>
      <c r="X180" s="75">
        <f>IF(B180=1,0,IF((B180-1)/12-INT((B180-1)/12)=0,I180*Assumptions!$D$11*(1+Assumptions!$D$16)^(B180-1)+Assumptions!$D$10*N180,0))</f>
        <v>0</v>
      </c>
      <c r="Y180" s="75">
        <f>N180*Assumptions!$C$13</f>
        <v>0</v>
      </c>
      <c r="Z180" s="75">
        <f>NPV(Assumptions!$D$19,N180:$N$259)*(1+Assumptions!$D$19)</f>
        <v>0</v>
      </c>
      <c r="AA180" s="75">
        <f t="shared" si="45"/>
        <v>62024.847144048661</v>
      </c>
      <c r="AC180" s="77">
        <f t="shared" si="55"/>
        <v>142584670.83818039</v>
      </c>
      <c r="AD180" s="77">
        <f>IF(I180=0,0,AC180*'(a) (Soln)'!$C$10-(P180+Q180)*((1+'(a) (Soln)'!$C$10)^(1/2)-1))</f>
        <v>611518.62550406635</v>
      </c>
      <c r="AE180" s="77">
        <f t="shared" si="46"/>
        <v>6214022.6375819743</v>
      </c>
      <c r="AF180" s="77">
        <f t="shared" si="47"/>
        <v>142787232.94392708</v>
      </c>
      <c r="AG180" s="77">
        <f t="shared" si="56"/>
        <v>68048.027536556998</v>
      </c>
      <c r="AH180" s="77">
        <f>AG180*Assumptions!$C$18</f>
        <v>20414.408260967099</v>
      </c>
      <c r="AI180" s="77">
        <f t="shared" si="48"/>
        <v>47633.619275589896</v>
      </c>
      <c r="AK180" s="77">
        <f t="shared" si="49"/>
        <v>68048.027536569105</v>
      </c>
      <c r="AL180" s="80">
        <f t="shared" si="50"/>
        <v>0</v>
      </c>
    </row>
    <row r="181" spans="2:38" x14ac:dyDescent="0.25">
      <c r="B181" s="5">
        <f t="shared" si="38"/>
        <v>174</v>
      </c>
      <c r="C181" s="5">
        <f t="shared" si="39"/>
        <v>174</v>
      </c>
      <c r="D181" s="5">
        <f t="shared" si="40"/>
        <v>14</v>
      </c>
      <c r="E181" s="5">
        <f t="shared" si="41"/>
        <v>60</v>
      </c>
      <c r="F181" s="74">
        <f>1-(1-VLOOKUP(E181,'Annual Mortality Rates'!$B$5:$C$105,2,0))^(1/12)</f>
        <v>3.3143684343883706E-4</v>
      </c>
      <c r="G181" s="74">
        <f>1-(1-IF(D181&gt;=10,'Annual Lapse Rates'!$C$14,VLOOKUP(D181,'Annual Lapse Rates'!$B$3:$C$14,2,0)))^(1/12)</f>
        <v>1.6821425527395739E-3</v>
      </c>
      <c r="I181" s="75">
        <f>IF(D181&gt;=Assumptions!$H$9,0,I180-SUM(J180:K180))</f>
        <v>2676.528458124531</v>
      </c>
      <c r="J181" s="76">
        <f t="shared" si="42"/>
        <v>0.8871001435350121</v>
      </c>
      <c r="K181" s="76">
        <f t="shared" si="43"/>
        <v>4.5023024130297147</v>
      </c>
      <c r="M181" s="77">
        <f t="shared" si="51"/>
        <v>136028007.04560164</v>
      </c>
      <c r="N181" s="77">
        <f>IF((B181-1)/12-INT((B181-1)/12)=0,I181*Assumptions!$H$4,0)</f>
        <v>0</v>
      </c>
      <c r="O181" s="77">
        <f>N181*Assumptions!$C$6</f>
        <v>0</v>
      </c>
      <c r="P181" s="78">
        <f t="shared" si="44"/>
        <v>273903.19229023525</v>
      </c>
      <c r="Q181" s="78">
        <f>P181*(VLOOKUP(B181-D181*12,Assumptions!$C$22:$D$33,2,0))</f>
        <v>5135.6848554419121</v>
      </c>
      <c r="R181" s="77">
        <f>IF(I181=0,0,(M181+N181-O181-P181)*Assumptions!$C$7)</f>
        <v>67877.051926655695</v>
      </c>
      <c r="S181" s="78">
        <f>IF((B181)/12-INT((B181)/12)=0,(M181+N181-O181-P181-R181)*Assumptions!$C$17,0)</f>
        <v>0</v>
      </c>
      <c r="T181" s="78">
        <f t="shared" si="52"/>
        <v>0</v>
      </c>
      <c r="U181" s="77">
        <f t="shared" si="53"/>
        <v>0</v>
      </c>
      <c r="V181" s="77">
        <f t="shared" si="54"/>
        <v>135686226.80138475</v>
      </c>
      <c r="W181" s="77"/>
      <c r="X181" s="75">
        <f>IF(B181=1,0,IF((B181-1)/12-INT((B181-1)/12)=0,I181*Assumptions!$D$11*(1+Assumptions!$D$16)^(B181-1)+Assumptions!$D$10*N181,0))</f>
        <v>0</v>
      </c>
      <c r="Y181" s="75">
        <f>N181*Assumptions!$C$13</f>
        <v>0</v>
      </c>
      <c r="Z181" s="75">
        <f>NPV(Assumptions!$D$19,N181:$N$259)*(1+Assumptions!$D$19)</f>
        <v>0</v>
      </c>
      <c r="AA181" s="75">
        <f t="shared" si="45"/>
        <v>62024.847144048661</v>
      </c>
      <c r="AC181" s="77">
        <f t="shared" si="55"/>
        <v>142849257.79107112</v>
      </c>
      <c r="AD181" s="77">
        <f>IF(I181=0,0,AC181*'(a) (Soln)'!$C$10-(P181+Q181)*((1+'(a) (Soln)'!$C$10)^(1/2)-1))</f>
        <v>612654.16558834852</v>
      </c>
      <c r="AE181" s="77">
        <f t="shared" si="46"/>
        <v>6821250.7454694808</v>
      </c>
      <c r="AF181" s="77">
        <f t="shared" si="47"/>
        <v>143052971.18044311</v>
      </c>
      <c r="AG181" s="77">
        <f t="shared" si="56"/>
        <v>67877.051926642715</v>
      </c>
      <c r="AH181" s="77">
        <f>AG181*Assumptions!$C$18</f>
        <v>20363.115577992812</v>
      </c>
      <c r="AI181" s="77">
        <f t="shared" si="48"/>
        <v>47513.936348649906</v>
      </c>
      <c r="AK181" s="77">
        <f t="shared" si="49"/>
        <v>67877.051926655695</v>
      </c>
      <c r="AL181" s="80">
        <f t="shared" si="50"/>
        <v>0</v>
      </c>
    </row>
    <row r="182" spans="2:38" x14ac:dyDescent="0.25">
      <c r="B182" s="5">
        <f t="shared" si="38"/>
        <v>175</v>
      </c>
      <c r="C182" s="5">
        <f t="shared" si="39"/>
        <v>175</v>
      </c>
      <c r="D182" s="5">
        <f t="shared" si="40"/>
        <v>14</v>
      </c>
      <c r="E182" s="5">
        <f t="shared" si="41"/>
        <v>60</v>
      </c>
      <c r="F182" s="74">
        <f>1-(1-VLOOKUP(E182,'Annual Mortality Rates'!$B$5:$C$105,2,0))^(1/12)</f>
        <v>3.3143684343883706E-4</v>
      </c>
      <c r="G182" s="74">
        <f>1-(1-IF(D182&gt;=10,'Annual Lapse Rates'!$C$14,VLOOKUP(D182,'Annual Lapse Rates'!$B$3:$C$14,2,0)))^(1/12)</f>
        <v>1.6821425527395739E-3</v>
      </c>
      <c r="I182" s="75">
        <f>IF(D182&gt;=Assumptions!$H$9,0,I181-SUM(J181:K181))</f>
        <v>2671.1390555679664</v>
      </c>
      <c r="J182" s="76">
        <f t="shared" si="42"/>
        <v>0.88531389696364315</v>
      </c>
      <c r="K182" s="76">
        <f t="shared" si="43"/>
        <v>4.4932366696554737</v>
      </c>
      <c r="M182" s="77">
        <f t="shared" si="51"/>
        <v>135686226.80138475</v>
      </c>
      <c r="N182" s="77">
        <f>IF((B182-1)/12-INT((B182-1)/12)=0,I182*Assumptions!$H$4,0)</f>
        <v>0</v>
      </c>
      <c r="O182" s="77">
        <f>N182*Assumptions!$C$6</f>
        <v>0</v>
      </c>
      <c r="P182" s="78">
        <f t="shared" si="44"/>
        <v>273214.99063245923</v>
      </c>
      <c r="Q182" s="78">
        <f>P182*(VLOOKUP(B182-D182*12,Assumptions!$C$22:$D$33,2,0))</f>
        <v>5976.5779200850466</v>
      </c>
      <c r="R182" s="77">
        <f>IF(I182=0,0,(M182+N182-O182-P182)*Assumptions!$C$7)</f>
        <v>67706.505905376151</v>
      </c>
      <c r="S182" s="78">
        <f>IF((B182)/12-INT((B182)/12)=0,(M182+N182-O182-P182-R182)*Assumptions!$C$17,0)</f>
        <v>0</v>
      </c>
      <c r="T182" s="78">
        <f t="shared" si="52"/>
        <v>0</v>
      </c>
      <c r="U182" s="77">
        <f t="shared" si="53"/>
        <v>0</v>
      </c>
      <c r="V182" s="77">
        <f t="shared" si="54"/>
        <v>135345305.30484691</v>
      </c>
      <c r="W182" s="77"/>
      <c r="X182" s="75">
        <f>IF(B182=1,0,IF((B182-1)/12-INT((B182-1)/12)=0,I182*Assumptions!$D$11*(1+Assumptions!$D$16)^(B182-1)+Assumptions!$D$10*N182,0))</f>
        <v>0</v>
      </c>
      <c r="Y182" s="75">
        <f>N182*Assumptions!$C$13</f>
        <v>0</v>
      </c>
      <c r="Z182" s="75">
        <f>NPV(Assumptions!$D$19,N182:$N$259)*(1+Assumptions!$D$19)</f>
        <v>0</v>
      </c>
      <c r="AA182" s="75">
        <f t="shared" si="45"/>
        <v>62024.847144048661</v>
      </c>
      <c r="AC182" s="77">
        <f t="shared" si="55"/>
        <v>143114996.02758715</v>
      </c>
      <c r="AD182" s="77">
        <f>IF(I182=0,0,AC182*'(a) (Soln)'!$C$10-(P182+Q182)*((1+'(a) (Soln)'!$C$10)^(1/2)-1))</f>
        <v>613794.65358591091</v>
      </c>
      <c r="AE182" s="77">
        <f t="shared" si="46"/>
        <v>7428769.2262023985</v>
      </c>
      <c r="AF182" s="77">
        <f t="shared" si="47"/>
        <v>143319867.75957111</v>
      </c>
      <c r="AG182" s="77">
        <f t="shared" si="56"/>
        <v>67706.505905369471</v>
      </c>
      <c r="AH182" s="77">
        <f>AG182*Assumptions!$C$18</f>
        <v>20311.951771610842</v>
      </c>
      <c r="AI182" s="77">
        <f t="shared" si="48"/>
        <v>47394.554133758633</v>
      </c>
      <c r="AK182" s="77">
        <f t="shared" si="49"/>
        <v>67706.505905376151</v>
      </c>
      <c r="AL182" s="80">
        <f t="shared" si="50"/>
        <v>0</v>
      </c>
    </row>
    <row r="183" spans="2:38" x14ac:dyDescent="0.25">
      <c r="B183" s="5">
        <f t="shared" si="38"/>
        <v>176</v>
      </c>
      <c r="C183" s="5">
        <f t="shared" si="39"/>
        <v>176</v>
      </c>
      <c r="D183" s="5">
        <f t="shared" si="40"/>
        <v>14</v>
      </c>
      <c r="E183" s="5">
        <f t="shared" si="41"/>
        <v>60</v>
      </c>
      <c r="F183" s="74">
        <f>1-(1-VLOOKUP(E183,'Annual Mortality Rates'!$B$5:$C$105,2,0))^(1/12)</f>
        <v>3.3143684343883706E-4</v>
      </c>
      <c r="G183" s="74">
        <f>1-(1-IF(D183&gt;=10,'Annual Lapse Rates'!$C$14,VLOOKUP(D183,'Annual Lapse Rates'!$B$3:$C$14,2,0)))^(1/12)</f>
        <v>1.6821425527395739E-3</v>
      </c>
      <c r="I183" s="75">
        <f>IF(D183&gt;=Assumptions!$H$9,0,I182-SUM(J182:K182))</f>
        <v>2665.7605050013472</v>
      </c>
      <c r="J183" s="76">
        <f t="shared" si="42"/>
        <v>0.88353124714156672</v>
      </c>
      <c r="K183" s="76">
        <f t="shared" si="43"/>
        <v>4.484189180875302</v>
      </c>
      <c r="M183" s="77">
        <f t="shared" si="51"/>
        <v>135345305.30484691</v>
      </c>
      <c r="N183" s="77">
        <f>IF((B183-1)/12-INT((B183-1)/12)=0,I183*Assumptions!$H$4,0)</f>
        <v>0</v>
      </c>
      <c r="O183" s="77">
        <f>N183*Assumptions!$C$6</f>
        <v>0</v>
      </c>
      <c r="P183" s="78">
        <f t="shared" si="44"/>
        <v>272528.51813131635</v>
      </c>
      <c r="Q183" s="78">
        <f>P183*(VLOOKUP(B183-D183*12,Assumptions!$C$22:$D$33,2,0))</f>
        <v>6813.2129532829094</v>
      </c>
      <c r="R183" s="77">
        <f>IF(I183=0,0,(M183+N183-O183-P183)*Assumptions!$C$7)</f>
        <v>67536.388393357804</v>
      </c>
      <c r="S183" s="78">
        <f>IF((B183)/12-INT((B183)/12)=0,(M183+N183-O183-P183-R183)*Assumptions!$C$17,0)</f>
        <v>0</v>
      </c>
      <c r="T183" s="78">
        <f t="shared" si="52"/>
        <v>0</v>
      </c>
      <c r="U183" s="77">
        <f t="shared" si="53"/>
        <v>0</v>
      </c>
      <c r="V183" s="77">
        <f t="shared" si="54"/>
        <v>135005240.39832222</v>
      </c>
      <c r="W183" s="77"/>
      <c r="X183" s="75">
        <f>IF(B183=1,0,IF((B183-1)/12-INT((B183-1)/12)=0,I183*Assumptions!$D$11*(1+Assumptions!$D$16)^(B183-1)+Assumptions!$D$10*N183,0))</f>
        <v>0</v>
      </c>
      <c r="Y183" s="75">
        <f>N183*Assumptions!$C$13</f>
        <v>0</v>
      </c>
      <c r="Z183" s="75">
        <f>NPV(Assumptions!$D$19,N183:$N$259)*(1+Assumptions!$D$19)</f>
        <v>0</v>
      </c>
      <c r="AA183" s="75">
        <f t="shared" si="45"/>
        <v>62024.847144048661</v>
      </c>
      <c r="AC183" s="77">
        <f t="shared" si="55"/>
        <v>143381892.60671514</v>
      </c>
      <c r="AD183" s="77">
        <f>IF(I183=0,0,AC183*'(a) (Soln)'!$C$10-(P183+Q183)*((1+'(a) (Soln)'!$C$10)^(1/2)-1))</f>
        <v>614940.11977573938</v>
      </c>
      <c r="AE183" s="77">
        <f t="shared" si="46"/>
        <v>8036587.3018682301</v>
      </c>
      <c r="AF183" s="77">
        <f t="shared" si="47"/>
        <v>143587929.75986889</v>
      </c>
      <c r="AG183" s="77">
        <f t="shared" si="56"/>
        <v>67536.388393355301</v>
      </c>
      <c r="AH183" s="77">
        <f>AG183*Assumptions!$C$18</f>
        <v>20260.91651800659</v>
      </c>
      <c r="AI183" s="77">
        <f t="shared" si="48"/>
        <v>47275.47187534871</v>
      </c>
      <c r="AK183" s="77">
        <f t="shared" si="49"/>
        <v>67536.388393357804</v>
      </c>
      <c r="AL183" s="80">
        <f t="shared" si="50"/>
        <v>0</v>
      </c>
    </row>
    <row r="184" spans="2:38" x14ac:dyDescent="0.25">
      <c r="B184" s="5">
        <f t="shared" si="38"/>
        <v>177</v>
      </c>
      <c r="C184" s="5">
        <f t="shared" si="39"/>
        <v>177</v>
      </c>
      <c r="D184" s="5">
        <f t="shared" si="40"/>
        <v>14</v>
      </c>
      <c r="E184" s="5">
        <f t="shared" si="41"/>
        <v>60</v>
      </c>
      <c r="F184" s="74">
        <f>1-(1-VLOOKUP(E184,'Annual Mortality Rates'!$B$5:$C$105,2,0))^(1/12)</f>
        <v>3.3143684343883706E-4</v>
      </c>
      <c r="G184" s="74">
        <f>1-(1-IF(D184&gt;=10,'Annual Lapse Rates'!$C$14,VLOOKUP(D184,'Annual Lapse Rates'!$B$3:$C$14,2,0)))^(1/12)</f>
        <v>1.6821425527395739E-3</v>
      </c>
      <c r="I184" s="75">
        <f>IF(D184&gt;=Assumptions!$H$9,0,I183-SUM(J183:K183))</f>
        <v>2660.3927845733301</v>
      </c>
      <c r="J184" s="76">
        <f t="shared" si="42"/>
        <v>0.88175218682644263</v>
      </c>
      <c r="K184" s="76">
        <f t="shared" si="43"/>
        <v>4.4751599099321249</v>
      </c>
      <c r="M184" s="77">
        <f t="shared" si="51"/>
        <v>135005240.39832222</v>
      </c>
      <c r="N184" s="77">
        <f>IF((B184-1)/12-INT((B184-1)/12)=0,I184*Assumptions!$H$4,0)</f>
        <v>0</v>
      </c>
      <c r="O184" s="77">
        <f>N184*Assumptions!$C$6</f>
        <v>0</v>
      </c>
      <c r="P184" s="78">
        <f t="shared" si="44"/>
        <v>271843.77044217486</v>
      </c>
      <c r="Q184" s="78">
        <f>P184*(VLOOKUP(B184-D184*12,Assumptions!$C$22:$D$33,2,0))</f>
        <v>7645.6060436861681</v>
      </c>
      <c r="R184" s="77">
        <f>IF(I184=0,0,(M184+N184-O184-P184)*Assumptions!$C$7)</f>
        <v>67366.698313940025</v>
      </c>
      <c r="S184" s="78">
        <f>IF((B184)/12-INT((B184)/12)=0,(M184+N184-O184-P184-R184)*Assumptions!$C$17,0)</f>
        <v>0</v>
      </c>
      <c r="T184" s="78">
        <f t="shared" si="52"/>
        <v>0</v>
      </c>
      <c r="U184" s="77">
        <f t="shared" si="53"/>
        <v>0</v>
      </c>
      <c r="V184" s="77">
        <f t="shared" si="54"/>
        <v>134666029.92956609</v>
      </c>
      <c r="W184" s="77"/>
      <c r="X184" s="75">
        <f>IF(B184=1,0,IF((B184-1)/12-INT((B184-1)/12)=0,I184*Assumptions!$D$11*(1+Assumptions!$D$16)^(B184-1)+Assumptions!$D$10*N184,0))</f>
        <v>0</v>
      </c>
      <c r="Y184" s="75">
        <f>N184*Assumptions!$C$13</f>
        <v>0</v>
      </c>
      <c r="Z184" s="75">
        <f>NPV(Assumptions!$D$19,N184:$N$259)*(1+Assumptions!$D$19)</f>
        <v>0</v>
      </c>
      <c r="AA184" s="75">
        <f t="shared" si="45"/>
        <v>62024.847144048661</v>
      </c>
      <c r="AC184" s="77">
        <f t="shared" si="55"/>
        <v>143649954.60701293</v>
      </c>
      <c r="AD184" s="77">
        <f>IF(I184=0,0,AC184*'(a) (Soln)'!$C$10-(P184+Q184)*((1+'(a) (Soln)'!$C$10)^(1/2)-1))</f>
        <v>616090.59452093206</v>
      </c>
      <c r="AE184" s="77">
        <f t="shared" si="46"/>
        <v>8644714.2086907029</v>
      </c>
      <c r="AF184" s="77">
        <f t="shared" si="47"/>
        <v>143857164.27958998</v>
      </c>
      <c r="AG184" s="77">
        <f t="shared" si="56"/>
        <v>67366.698313980247</v>
      </c>
      <c r="AH184" s="77">
        <f>AG184*Assumptions!$C$18</f>
        <v>20210.009494194073</v>
      </c>
      <c r="AI184" s="77">
        <f t="shared" si="48"/>
        <v>47156.68881978617</v>
      </c>
      <c r="AK184" s="77">
        <f t="shared" si="49"/>
        <v>67366.698313940025</v>
      </c>
      <c r="AL184" s="80">
        <f t="shared" si="50"/>
        <v>0</v>
      </c>
    </row>
    <row r="185" spans="2:38" x14ac:dyDescent="0.25">
      <c r="B185" s="5">
        <f t="shared" si="38"/>
        <v>178</v>
      </c>
      <c r="C185" s="5">
        <f t="shared" si="39"/>
        <v>178</v>
      </c>
      <c r="D185" s="5">
        <f t="shared" si="40"/>
        <v>14</v>
      </c>
      <c r="E185" s="5">
        <f t="shared" si="41"/>
        <v>60</v>
      </c>
      <c r="F185" s="74">
        <f>1-(1-VLOOKUP(E185,'Annual Mortality Rates'!$B$5:$C$105,2,0))^(1/12)</f>
        <v>3.3143684343883706E-4</v>
      </c>
      <c r="G185" s="74">
        <f>1-(1-IF(D185&gt;=10,'Annual Lapse Rates'!$C$14,VLOOKUP(D185,'Annual Lapse Rates'!$B$3:$C$14,2,0)))^(1/12)</f>
        <v>1.6821425527395739E-3</v>
      </c>
      <c r="I185" s="75">
        <f>IF(D185&gt;=Assumptions!$H$9,0,I184-SUM(J184:K184))</f>
        <v>2655.0358724765715</v>
      </c>
      <c r="J185" s="76">
        <f t="shared" si="42"/>
        <v>0.8799767087905136</v>
      </c>
      <c r="K185" s="76">
        <f t="shared" si="43"/>
        <v>4.4661488201428821</v>
      </c>
      <c r="M185" s="77">
        <f t="shared" si="51"/>
        <v>134666029.92956609</v>
      </c>
      <c r="N185" s="77">
        <f>IF((B185-1)/12-INT((B185-1)/12)=0,I185*Assumptions!$H$4,0)</f>
        <v>0</v>
      </c>
      <c r="O185" s="77">
        <f>N185*Assumptions!$C$6</f>
        <v>0</v>
      </c>
      <c r="P185" s="78">
        <f t="shared" si="44"/>
        <v>271160.74323131947</v>
      </c>
      <c r="Q185" s="78">
        <f>P185*(VLOOKUP(B185-D185*12,Assumptions!$C$22:$D$33,2,0))</f>
        <v>8473.7732259787335</v>
      </c>
      <c r="R185" s="77">
        <f>IF(I185=0,0,(M185+N185-O185-P185)*Assumptions!$C$7)</f>
        <v>67197.434593167374</v>
      </c>
      <c r="S185" s="78">
        <f>IF((B185)/12-INT((B185)/12)=0,(M185+N185-O185-P185-R185)*Assumptions!$C$17,0)</f>
        <v>0</v>
      </c>
      <c r="T185" s="78">
        <f t="shared" si="52"/>
        <v>0</v>
      </c>
      <c r="U185" s="77">
        <f t="shared" si="53"/>
        <v>0</v>
      </c>
      <c r="V185" s="77">
        <f t="shared" si="54"/>
        <v>134327671.75174159</v>
      </c>
      <c r="W185" s="77"/>
      <c r="X185" s="75">
        <f>IF(B185=1,0,IF((B185-1)/12-INT((B185-1)/12)=0,I185*Assumptions!$D$11*(1+Assumptions!$D$16)^(B185-1)+Assumptions!$D$10*N185,0))</f>
        <v>0</v>
      </c>
      <c r="Y185" s="75">
        <f>N185*Assumptions!$C$13</f>
        <v>0</v>
      </c>
      <c r="Z185" s="75">
        <f>NPV(Assumptions!$D$19,N185:$N$259)*(1+Assumptions!$D$19)</f>
        <v>0</v>
      </c>
      <c r="AA185" s="75">
        <f t="shared" si="45"/>
        <v>62024.847144048661</v>
      </c>
      <c r="AC185" s="77">
        <f t="shared" si="55"/>
        <v>143919189.12673402</v>
      </c>
      <c r="AD185" s="77">
        <f>IF(I185=0,0,AC185*'(a) (Soln)'!$C$10-(P185+Q185)*((1+'(a) (Soln)'!$C$10)^(1/2)-1))</f>
        <v>617246.10826923244</v>
      </c>
      <c r="AE185" s="77">
        <f t="shared" si="46"/>
        <v>9253159.197167933</v>
      </c>
      <c r="AF185" s="77">
        <f t="shared" si="47"/>
        <v>144127578.43680874</v>
      </c>
      <c r="AG185" s="77">
        <f t="shared" si="56"/>
        <v>67197.434593179962</v>
      </c>
      <c r="AH185" s="77">
        <f>AG185*Assumptions!$C$18</f>
        <v>20159.230377953987</v>
      </c>
      <c r="AI185" s="77">
        <f t="shared" si="48"/>
        <v>47038.204215225975</v>
      </c>
      <c r="AK185" s="77">
        <f t="shared" si="49"/>
        <v>67197.434593167374</v>
      </c>
      <c r="AL185" s="80">
        <f t="shared" si="50"/>
        <v>0</v>
      </c>
    </row>
    <row r="186" spans="2:38" x14ac:dyDescent="0.25">
      <c r="B186" s="5">
        <f t="shared" si="38"/>
        <v>179</v>
      </c>
      <c r="C186" s="5">
        <f t="shared" si="39"/>
        <v>179</v>
      </c>
      <c r="D186" s="5">
        <f t="shared" si="40"/>
        <v>14</v>
      </c>
      <c r="E186" s="5">
        <f t="shared" si="41"/>
        <v>60</v>
      </c>
      <c r="F186" s="74">
        <f>1-(1-VLOOKUP(E186,'Annual Mortality Rates'!$B$5:$C$105,2,0))^(1/12)</f>
        <v>3.3143684343883706E-4</v>
      </c>
      <c r="G186" s="74">
        <f>1-(1-IF(D186&gt;=10,'Annual Lapse Rates'!$C$14,VLOOKUP(D186,'Annual Lapse Rates'!$B$3:$C$14,2,0)))^(1/12)</f>
        <v>1.6821425527395739E-3</v>
      </c>
      <c r="I186" s="75">
        <f>IF(D186&gt;=Assumptions!$H$9,0,I185-SUM(J185:K185))</f>
        <v>2649.689746947638</v>
      </c>
      <c r="J186" s="76">
        <f t="shared" si="42"/>
        <v>0.87820480582057614</v>
      </c>
      <c r="K186" s="76">
        <f t="shared" si="43"/>
        <v>4.4571558748983753</v>
      </c>
      <c r="M186" s="77">
        <f t="shared" si="51"/>
        <v>134327671.75174159</v>
      </c>
      <c r="N186" s="77">
        <f>IF((B186-1)/12-INT((B186-1)/12)=0,I186*Assumptions!$H$4,0)</f>
        <v>0</v>
      </c>
      <c r="O186" s="77">
        <f>N186*Assumptions!$C$6</f>
        <v>0</v>
      </c>
      <c r="P186" s="78">
        <f t="shared" si="44"/>
        <v>270479.4321759236</v>
      </c>
      <c r="Q186" s="78">
        <f>P186*(VLOOKUP(B186-D186*12,Assumptions!$C$22:$D$33,2,0))</f>
        <v>9297.7304810473743</v>
      </c>
      <c r="R186" s="77">
        <f>IF(I186=0,0,(M186+N186-O186-P186)*Assumptions!$C$7)</f>
        <v>67028.596159782843</v>
      </c>
      <c r="S186" s="78">
        <f>IF((B186)/12-INT((B186)/12)=0,(M186+N186-O186-P186-R186)*Assumptions!$C$17,0)</f>
        <v>0</v>
      </c>
      <c r="T186" s="78">
        <f t="shared" si="52"/>
        <v>0</v>
      </c>
      <c r="U186" s="77">
        <f t="shared" si="53"/>
        <v>0</v>
      </c>
      <c r="V186" s="77">
        <f t="shared" si="54"/>
        <v>133990163.72340588</v>
      </c>
      <c r="W186" s="77"/>
      <c r="X186" s="75">
        <f>IF(B186=1,0,IF((B186-1)/12-INT((B186-1)/12)=0,I186*Assumptions!$D$11*(1+Assumptions!$D$16)^(B186-1)+Assumptions!$D$10*N186,0))</f>
        <v>0</v>
      </c>
      <c r="Y186" s="75">
        <f>N186*Assumptions!$C$13</f>
        <v>0</v>
      </c>
      <c r="Z186" s="75">
        <f>NPV(Assumptions!$D$19,N186:$N$259)*(1+Assumptions!$D$19)</f>
        <v>0</v>
      </c>
      <c r="AA186" s="75">
        <f t="shared" si="45"/>
        <v>62024.847144048661</v>
      </c>
      <c r="AC186" s="77">
        <f t="shared" si="55"/>
        <v>144189603.28395277</v>
      </c>
      <c r="AD186" s="77">
        <f>IF(I186=0,0,AC186*'(a) (Soln)'!$C$10-(P186+Q186)*((1+'(a) (Soln)'!$C$10)^(1/2)-1))</f>
        <v>618406.6915535673</v>
      </c>
      <c r="AE186" s="77">
        <f t="shared" si="46"/>
        <v>9861931.5322111845</v>
      </c>
      <c r="AF186" s="77">
        <f t="shared" si="47"/>
        <v>144399179.36954552</v>
      </c>
      <c r="AG186" s="77">
        <f t="shared" si="56"/>
        <v>67028.596159812121</v>
      </c>
      <c r="AH186" s="77">
        <f>AG186*Assumptions!$C$18</f>
        <v>20108.578847943634</v>
      </c>
      <c r="AI186" s="77">
        <f t="shared" si="48"/>
        <v>46920.017311868491</v>
      </c>
      <c r="AK186" s="77">
        <f t="shared" si="49"/>
        <v>67028.596159782843</v>
      </c>
      <c r="AL186" s="80">
        <f t="shared" si="50"/>
        <v>0</v>
      </c>
    </row>
    <row r="187" spans="2:38" x14ac:dyDescent="0.25">
      <c r="B187" s="5">
        <f t="shared" si="38"/>
        <v>180</v>
      </c>
      <c r="C187" s="5">
        <f t="shared" si="39"/>
        <v>180</v>
      </c>
      <c r="D187" s="5">
        <f t="shared" si="40"/>
        <v>14</v>
      </c>
      <c r="E187" s="5">
        <f t="shared" si="41"/>
        <v>60</v>
      </c>
      <c r="F187" s="74">
        <f>1-(1-VLOOKUP(E187,'Annual Mortality Rates'!$B$5:$C$105,2,0))^(1/12)</f>
        <v>3.3143684343883706E-4</v>
      </c>
      <c r="G187" s="74">
        <f>1-(1-IF(D187&gt;=10,'Annual Lapse Rates'!$C$14,VLOOKUP(D187,'Annual Lapse Rates'!$B$3:$C$14,2,0)))^(1/12)</f>
        <v>1.6821425527395739E-3</v>
      </c>
      <c r="I187" s="75">
        <f>IF(D187&gt;=Assumptions!$H$9,0,I186-SUM(J186:K186))</f>
        <v>2644.3543862669189</v>
      </c>
      <c r="J187" s="76">
        <f t="shared" si="42"/>
        <v>0.87643647071795083</v>
      </c>
      <c r="K187" s="76">
        <f t="shared" si="43"/>
        <v>4.4481810376631241</v>
      </c>
      <c r="M187" s="77">
        <f t="shared" si="51"/>
        <v>133990163.72340588</v>
      </c>
      <c r="N187" s="77">
        <f>IF((B187-1)/12-INT((B187-1)/12)=0,I187*Assumptions!$H$4,0)</f>
        <v>0</v>
      </c>
      <c r="O187" s="77">
        <f>N187*Assumptions!$C$6</f>
        <v>0</v>
      </c>
      <c r="P187" s="78">
        <f t="shared" si="44"/>
        <v>269799.83296402206</v>
      </c>
      <c r="Q187" s="78">
        <f>P187*(VLOOKUP(B187-D187*12,Assumptions!$C$22:$D$33,2,0))</f>
        <v>10117.493736150829</v>
      </c>
      <c r="R187" s="77">
        <f>IF(I187=0,0,(M187+N187-O187-P187)*Assumptions!$C$7)</f>
        <v>66860.181945220931</v>
      </c>
      <c r="S187" s="78">
        <f>IF((B187)/12-INT((B187)/12)=0,(M187+N187-O187-P187-R187)*Assumptions!$C$17,0)</f>
        <v>6682675.1854248326</v>
      </c>
      <c r="T187" s="78">
        <f t="shared" si="52"/>
        <v>140336178.89392146</v>
      </c>
      <c r="U187" s="77">
        <f t="shared" si="53"/>
        <v>144733999.08303675</v>
      </c>
      <c r="V187" s="77">
        <f t="shared" si="54"/>
        <v>0</v>
      </c>
      <c r="W187" s="77"/>
      <c r="X187" s="75">
        <f>IF(B187=1,0,IF((B187-1)/12-INT((B187-1)/12)=0,I187*Assumptions!$D$11*(1+Assumptions!$D$16)^(B187-1)+Assumptions!$D$10*N187,0))</f>
        <v>0</v>
      </c>
      <c r="Y187" s="75">
        <f>N187*Assumptions!$C$13</f>
        <v>0</v>
      </c>
      <c r="Z187" s="75">
        <f>NPV(Assumptions!$D$19,N187:$N$259)*(1+Assumptions!$D$19)</f>
        <v>0</v>
      </c>
      <c r="AA187" s="75">
        <f t="shared" si="45"/>
        <v>0</v>
      </c>
      <c r="AB187" s="81"/>
      <c r="AC187" s="77">
        <f t="shared" si="55"/>
        <v>144461204.21668956</v>
      </c>
      <c r="AD187" s="77">
        <f>IF(I187=0,0,AC187*'(a) (Soln)'!$C$10-(P187+Q187)*((1+'(a) (Soln)'!$C$10)^(1/2)-1))</f>
        <v>619572.37499258365</v>
      </c>
      <c r="AE187" s="77">
        <f t="shared" si="46"/>
        <v>10471040.493283674</v>
      </c>
      <c r="AF187" s="77">
        <f t="shared" si="47"/>
        <v>0</v>
      </c>
      <c r="AG187" s="77">
        <f t="shared" si="56"/>
        <v>4835.3348011672497</v>
      </c>
      <c r="AH187" s="77">
        <f>AG187*Assumptions!$C$18</f>
        <v>1450.6004403501749</v>
      </c>
      <c r="AI187" s="77">
        <f t="shared" si="48"/>
        <v>3384.734360817075</v>
      </c>
      <c r="AK187" s="77">
        <f>O187+R187-W187-X187-Y187+AA187-AA186</f>
        <v>4835.3348011722701</v>
      </c>
      <c r="AL187" s="80">
        <f t="shared" si="50"/>
        <v>0</v>
      </c>
    </row>
    <row r="188" spans="2:38" x14ac:dyDescent="0.25">
      <c r="B188" s="5">
        <f t="shared" si="38"/>
        <v>181</v>
      </c>
      <c r="C188" s="5">
        <f t="shared" si="39"/>
        <v>181</v>
      </c>
      <c r="D188" s="5">
        <f t="shared" si="40"/>
        <v>15</v>
      </c>
      <c r="E188" s="5">
        <f t="shared" si="41"/>
        <v>61</v>
      </c>
      <c r="F188" s="74">
        <f>1-(1-VLOOKUP(E188,'Annual Mortality Rates'!$B$5:$C$105,2,0))^(1/12)</f>
        <v>3.6573479451496027E-4</v>
      </c>
      <c r="G188" s="74">
        <f>1-(1-IF(D188&gt;=10,'Annual Lapse Rates'!$C$14,VLOOKUP(D188,'Annual Lapse Rates'!$B$3:$C$14,2,0)))^(1/12)</f>
        <v>1.6821425527395739E-3</v>
      </c>
      <c r="I188" s="75">
        <f>IF(D188&gt;=Assumptions!$H$9,0,I187-SUM(J187:K187))</f>
        <v>0</v>
      </c>
      <c r="J188" s="76">
        <f t="shared" si="42"/>
        <v>0</v>
      </c>
      <c r="K188" s="76">
        <f t="shared" si="43"/>
        <v>0</v>
      </c>
      <c r="M188" s="77">
        <f t="shared" si="51"/>
        <v>0</v>
      </c>
      <c r="N188" s="77">
        <f>IF((B188-1)/12-INT((B188-1)/12)=0,I188*Assumptions!$H$4,0)</f>
        <v>0</v>
      </c>
      <c r="O188" s="77">
        <f>N188*Assumptions!$C$6</f>
        <v>0</v>
      </c>
      <c r="P188" s="78">
        <f t="shared" si="44"/>
        <v>0</v>
      </c>
      <c r="Q188" s="78">
        <f>P188*(VLOOKUP(B188-D188*12,Assumptions!$C$22:$D$33,2,0))</f>
        <v>0</v>
      </c>
      <c r="R188" s="77">
        <f>IF(I188=0,0,(M188+N188-O188-P188)*Assumptions!$C$7)</f>
        <v>0</v>
      </c>
      <c r="S188" s="78">
        <f>IF((B188)/12-INT((B188)/12)=0,(M188+N188-O188-P188-R188)*Assumptions!$C$17,0)</f>
        <v>0</v>
      </c>
      <c r="T188" s="78">
        <f t="shared" si="52"/>
        <v>0</v>
      </c>
      <c r="U188" s="77">
        <f t="shared" si="53"/>
        <v>0</v>
      </c>
      <c r="V188" s="77">
        <f t="shared" si="54"/>
        <v>0</v>
      </c>
      <c r="W188" s="77"/>
      <c r="X188" s="75">
        <f>IF(B188=1,0,IF((B188-1)/12-INT((B188-1)/12)=0,I188*Assumptions!$D$11*(1+Assumptions!$D$16)^(B188-1)+Assumptions!$D$10*N188,0))</f>
        <v>0</v>
      </c>
      <c r="Y188" s="75">
        <f>N188*Assumptions!$C$13</f>
        <v>0</v>
      </c>
      <c r="Z188" s="75">
        <f>NPV(Assumptions!$D$19,N188:$N$259)*(1+Assumptions!$D$19)</f>
        <v>0</v>
      </c>
      <c r="AA188" s="75">
        <f t="shared" si="45"/>
        <v>0</v>
      </c>
      <c r="AC188" s="77">
        <f t="shared" si="55"/>
        <v>0</v>
      </c>
      <c r="AD188" s="77">
        <f>IF(I188=0,0,AC188*'(a) (Soln)'!$C$10-(P188+Q188)*((1+'(a) (Soln)'!$C$10)^(1/2)-1))</f>
        <v>0</v>
      </c>
      <c r="AE188" s="77">
        <f t="shared" si="46"/>
        <v>0</v>
      </c>
      <c r="AF188" s="77">
        <f t="shared" si="47"/>
        <v>0</v>
      </c>
      <c r="AG188" s="77">
        <f t="shared" si="56"/>
        <v>0</v>
      </c>
      <c r="AH188" s="77">
        <f>AG188*Assumptions!$C$18</f>
        <v>0</v>
      </c>
      <c r="AI188" s="77">
        <f t="shared" si="48"/>
        <v>0</v>
      </c>
      <c r="AK188" s="77">
        <f t="shared" si="49"/>
        <v>0</v>
      </c>
      <c r="AL188" s="80">
        <f t="shared" si="50"/>
        <v>0</v>
      </c>
    </row>
    <row r="189" spans="2:38" x14ac:dyDescent="0.25">
      <c r="B189" s="5">
        <f t="shared" si="38"/>
        <v>182</v>
      </c>
      <c r="C189" s="5">
        <f t="shared" si="39"/>
        <v>182</v>
      </c>
      <c r="D189" s="5">
        <f t="shared" si="40"/>
        <v>15</v>
      </c>
      <c r="E189" s="5">
        <f t="shared" si="41"/>
        <v>61</v>
      </c>
      <c r="F189" s="74">
        <f>1-(1-VLOOKUP(E189,'Annual Mortality Rates'!$B$5:$C$105,2,0))^(1/12)</f>
        <v>3.6573479451496027E-4</v>
      </c>
      <c r="G189" s="74">
        <f>1-(1-IF(D189&gt;=10,'Annual Lapse Rates'!$C$14,VLOOKUP(D189,'Annual Lapse Rates'!$B$3:$C$14,2,0)))^(1/12)</f>
        <v>1.6821425527395739E-3</v>
      </c>
      <c r="I189" s="75">
        <f>IF(D189&gt;=Assumptions!$H$9,0,I188-SUM(J188:K188))</f>
        <v>0</v>
      </c>
      <c r="J189" s="76">
        <f t="shared" si="42"/>
        <v>0</v>
      </c>
      <c r="K189" s="76">
        <f t="shared" si="43"/>
        <v>0</v>
      </c>
      <c r="M189" s="77">
        <f t="shared" si="51"/>
        <v>0</v>
      </c>
      <c r="N189" s="77">
        <f>IF((B189-1)/12-INT((B189-1)/12)=0,I189*Assumptions!$H$4,0)</f>
        <v>0</v>
      </c>
      <c r="O189" s="77">
        <f>N189*Assumptions!$C$6</f>
        <v>0</v>
      </c>
      <c r="P189" s="78">
        <f t="shared" si="44"/>
        <v>0</v>
      </c>
      <c r="Q189" s="78">
        <f>P189*(VLOOKUP(B189-D189*12,Assumptions!$C$22:$D$33,2,0))</f>
        <v>0</v>
      </c>
      <c r="R189" s="77">
        <f>IF(I189=0,0,(M189+N189-O189-P189)*Assumptions!$C$7)</f>
        <v>0</v>
      </c>
      <c r="S189" s="78">
        <f>IF((B189)/12-INT((B189)/12)=0,(M189+N189-O189-P189-R189)*Assumptions!$C$17,0)</f>
        <v>0</v>
      </c>
      <c r="T189" s="78">
        <f t="shared" si="52"/>
        <v>0</v>
      </c>
      <c r="U189" s="77">
        <f t="shared" si="53"/>
        <v>0</v>
      </c>
      <c r="V189" s="77">
        <f t="shared" si="54"/>
        <v>0</v>
      </c>
      <c r="W189" s="77"/>
      <c r="X189" s="75">
        <f>IF(B189=1,0,IF((B189-1)/12-INT((B189-1)/12)=0,I189*Assumptions!$D$11*(1+Assumptions!$D$16)^(B189-1)+Assumptions!$D$10*N189,0))</f>
        <v>0</v>
      </c>
      <c r="Y189" s="75">
        <f>N189*Assumptions!$C$13</f>
        <v>0</v>
      </c>
      <c r="Z189" s="75">
        <f>NPV(Assumptions!$D$19,N189:$N$259)*(1+Assumptions!$D$19)</f>
        <v>0</v>
      </c>
      <c r="AA189" s="75">
        <f t="shared" si="45"/>
        <v>0</v>
      </c>
      <c r="AC189" s="77">
        <f t="shared" si="55"/>
        <v>0</v>
      </c>
      <c r="AD189" s="77">
        <f>IF(I189=0,0,AC189*'(a) (Soln)'!$C$10-(P189+Q189)*((1+'(a) (Soln)'!$C$10)^(1/2)-1))</f>
        <v>0</v>
      </c>
      <c r="AE189" s="77">
        <f t="shared" si="46"/>
        <v>0</v>
      </c>
      <c r="AF189" s="77">
        <f t="shared" si="47"/>
        <v>0</v>
      </c>
      <c r="AG189" s="77">
        <f t="shared" si="56"/>
        <v>0</v>
      </c>
      <c r="AH189" s="77">
        <f>AG189*Assumptions!$C$18</f>
        <v>0</v>
      </c>
      <c r="AI189" s="77">
        <f t="shared" si="48"/>
        <v>0</v>
      </c>
      <c r="AK189" s="77">
        <f t="shared" si="49"/>
        <v>0</v>
      </c>
      <c r="AL189" s="80">
        <f t="shared" si="50"/>
        <v>0</v>
      </c>
    </row>
    <row r="190" spans="2:38" x14ac:dyDescent="0.25">
      <c r="B190" s="5">
        <f t="shared" si="38"/>
        <v>183</v>
      </c>
      <c r="C190" s="5">
        <f t="shared" si="39"/>
        <v>183</v>
      </c>
      <c r="D190" s="5">
        <f t="shared" si="40"/>
        <v>15</v>
      </c>
      <c r="E190" s="5">
        <f t="shared" si="41"/>
        <v>61</v>
      </c>
      <c r="F190" s="74">
        <f>1-(1-VLOOKUP(E190,'Annual Mortality Rates'!$B$5:$C$105,2,0))^(1/12)</f>
        <v>3.6573479451496027E-4</v>
      </c>
      <c r="G190" s="74">
        <f>1-(1-IF(D190&gt;=10,'Annual Lapse Rates'!$C$14,VLOOKUP(D190,'Annual Lapse Rates'!$B$3:$C$14,2,0)))^(1/12)</f>
        <v>1.6821425527395739E-3</v>
      </c>
      <c r="I190" s="75">
        <f>IF(D190&gt;=Assumptions!$H$9,0,I189-SUM(J189:K189))</f>
        <v>0</v>
      </c>
      <c r="J190" s="76">
        <f t="shared" si="42"/>
        <v>0</v>
      </c>
      <c r="K190" s="76">
        <f t="shared" si="43"/>
        <v>0</v>
      </c>
      <c r="M190" s="77">
        <f t="shared" si="51"/>
        <v>0</v>
      </c>
      <c r="N190" s="77">
        <f>IF((B190-1)/12-INT((B190-1)/12)=0,I190*Assumptions!$H$4,0)</f>
        <v>0</v>
      </c>
      <c r="O190" s="77">
        <f>N190*Assumptions!$C$6</f>
        <v>0</v>
      </c>
      <c r="P190" s="78">
        <f t="shared" si="44"/>
        <v>0</v>
      </c>
      <c r="Q190" s="78">
        <f>P190*(VLOOKUP(B190-D190*12,Assumptions!$C$22:$D$33,2,0))</f>
        <v>0</v>
      </c>
      <c r="R190" s="77">
        <f>IF(I190=0,0,(M190+N190-O190-P190)*Assumptions!$C$7)</f>
        <v>0</v>
      </c>
      <c r="S190" s="78">
        <f>IF((B190)/12-INT((B190)/12)=0,(M190+N190-O190-P190-R190)*Assumptions!$C$17,0)</f>
        <v>0</v>
      </c>
      <c r="T190" s="78">
        <f t="shared" si="52"/>
        <v>0</v>
      </c>
      <c r="U190" s="77">
        <f t="shared" si="53"/>
        <v>0</v>
      </c>
      <c r="V190" s="77">
        <f t="shared" si="54"/>
        <v>0</v>
      </c>
      <c r="W190" s="77"/>
      <c r="X190" s="75">
        <f>IF(B190=1,0,IF((B190-1)/12-INT((B190-1)/12)=0,I190*Assumptions!$D$11*(1+Assumptions!$D$16)^(B190-1)+Assumptions!$D$10*N190,0))</f>
        <v>0</v>
      </c>
      <c r="Y190" s="75">
        <f>N190*Assumptions!$C$13</f>
        <v>0</v>
      </c>
      <c r="Z190" s="75">
        <f>NPV(Assumptions!$D$19,N190:$N$259)*(1+Assumptions!$D$19)</f>
        <v>0</v>
      </c>
      <c r="AA190" s="75">
        <f t="shared" si="45"/>
        <v>0</v>
      </c>
      <c r="AC190" s="77">
        <f t="shared" si="55"/>
        <v>0</v>
      </c>
      <c r="AD190" s="77">
        <f>IF(I190=0,0,AC190*'(a) (Soln)'!$C$10-(P190+Q190)*((1+'(a) (Soln)'!$C$10)^(1/2)-1))</f>
        <v>0</v>
      </c>
      <c r="AE190" s="77">
        <f t="shared" si="46"/>
        <v>0</v>
      </c>
      <c r="AF190" s="77">
        <f t="shared" si="47"/>
        <v>0</v>
      </c>
      <c r="AG190" s="77">
        <f t="shared" si="56"/>
        <v>0</v>
      </c>
      <c r="AH190" s="77">
        <f>AG190*Assumptions!$C$18</f>
        <v>0</v>
      </c>
      <c r="AI190" s="77">
        <f t="shared" si="48"/>
        <v>0</v>
      </c>
      <c r="AK190" s="77">
        <f t="shared" si="49"/>
        <v>0</v>
      </c>
      <c r="AL190" s="80">
        <f t="shared" si="50"/>
        <v>0</v>
      </c>
    </row>
    <row r="191" spans="2:38" x14ac:dyDescent="0.25">
      <c r="B191" s="5">
        <f t="shared" si="38"/>
        <v>184</v>
      </c>
      <c r="C191" s="5">
        <f t="shared" si="39"/>
        <v>184</v>
      </c>
      <c r="D191" s="5">
        <f t="shared" si="40"/>
        <v>15</v>
      </c>
      <c r="E191" s="5">
        <f t="shared" si="41"/>
        <v>61</v>
      </c>
      <c r="F191" s="74">
        <f>1-(1-VLOOKUP(E191,'Annual Mortality Rates'!$B$5:$C$105,2,0))^(1/12)</f>
        <v>3.6573479451496027E-4</v>
      </c>
      <c r="G191" s="74">
        <f>1-(1-IF(D191&gt;=10,'Annual Lapse Rates'!$C$14,VLOOKUP(D191,'Annual Lapse Rates'!$B$3:$C$14,2,0)))^(1/12)</f>
        <v>1.6821425527395739E-3</v>
      </c>
      <c r="I191" s="75">
        <f>IF(D191&gt;=Assumptions!$H$9,0,I190-SUM(J190:K190))</f>
        <v>0</v>
      </c>
      <c r="J191" s="76">
        <f t="shared" si="42"/>
        <v>0</v>
      </c>
      <c r="K191" s="76">
        <f t="shared" si="43"/>
        <v>0</v>
      </c>
      <c r="M191" s="77">
        <f t="shared" si="51"/>
        <v>0</v>
      </c>
      <c r="N191" s="77">
        <f>IF((B191-1)/12-INT((B191-1)/12)=0,I191*Assumptions!$H$4,0)</f>
        <v>0</v>
      </c>
      <c r="O191" s="77">
        <f>N191*Assumptions!$C$6</f>
        <v>0</v>
      </c>
      <c r="P191" s="78">
        <f t="shared" si="44"/>
        <v>0</v>
      </c>
      <c r="Q191" s="78">
        <f>P191*(VLOOKUP(B191-D191*12,Assumptions!$C$22:$D$33,2,0))</f>
        <v>0</v>
      </c>
      <c r="R191" s="77">
        <f>IF(I191=0,0,(M191+N191-O191-P191)*Assumptions!$C$7)</f>
        <v>0</v>
      </c>
      <c r="S191" s="78">
        <f>IF((B191)/12-INT((B191)/12)=0,(M191+N191-O191-P191-R191)*Assumptions!$C$17,0)</f>
        <v>0</v>
      </c>
      <c r="T191" s="78">
        <f t="shared" si="52"/>
        <v>0</v>
      </c>
      <c r="U191" s="77">
        <f t="shared" si="53"/>
        <v>0</v>
      </c>
      <c r="V191" s="77">
        <f t="shared" si="54"/>
        <v>0</v>
      </c>
      <c r="W191" s="77"/>
      <c r="X191" s="75">
        <f>IF(B191=1,0,IF((B191-1)/12-INT((B191-1)/12)=0,I191*Assumptions!$D$11*(1+Assumptions!$D$16)^(B191-1)+Assumptions!$D$10*N191,0))</f>
        <v>0</v>
      </c>
      <c r="Y191" s="75">
        <f>N191*Assumptions!$C$13</f>
        <v>0</v>
      </c>
      <c r="Z191" s="75">
        <f>NPV(Assumptions!$D$19,N191:$N$259)*(1+Assumptions!$D$19)</f>
        <v>0</v>
      </c>
      <c r="AA191" s="75">
        <f t="shared" si="45"/>
        <v>0</v>
      </c>
      <c r="AC191" s="77">
        <f t="shared" si="55"/>
        <v>0</v>
      </c>
      <c r="AD191" s="77">
        <f>IF(I191=0,0,AC191*'(a) (Soln)'!$C$10-(P191+Q191)*((1+'(a) (Soln)'!$C$10)^(1/2)-1))</f>
        <v>0</v>
      </c>
      <c r="AE191" s="77">
        <f t="shared" si="46"/>
        <v>0</v>
      </c>
      <c r="AF191" s="77">
        <f t="shared" si="47"/>
        <v>0</v>
      </c>
      <c r="AG191" s="77">
        <f t="shared" si="56"/>
        <v>0</v>
      </c>
      <c r="AH191" s="77">
        <f>AG191*Assumptions!$C$18</f>
        <v>0</v>
      </c>
      <c r="AI191" s="77">
        <f t="shared" si="48"/>
        <v>0</v>
      </c>
      <c r="AK191" s="77">
        <f t="shared" si="49"/>
        <v>0</v>
      </c>
      <c r="AL191" s="80">
        <f t="shared" si="50"/>
        <v>0</v>
      </c>
    </row>
    <row r="192" spans="2:38" x14ac:dyDescent="0.25">
      <c r="B192" s="5">
        <f t="shared" si="38"/>
        <v>185</v>
      </c>
      <c r="C192" s="5">
        <f t="shared" si="39"/>
        <v>185</v>
      </c>
      <c r="D192" s="5">
        <f t="shared" si="40"/>
        <v>15</v>
      </c>
      <c r="E192" s="5">
        <f t="shared" si="41"/>
        <v>61</v>
      </c>
      <c r="F192" s="74">
        <f>1-(1-VLOOKUP(E192,'Annual Mortality Rates'!$B$5:$C$105,2,0))^(1/12)</f>
        <v>3.6573479451496027E-4</v>
      </c>
      <c r="G192" s="74">
        <f>1-(1-IF(D192&gt;=10,'Annual Lapse Rates'!$C$14,VLOOKUP(D192,'Annual Lapse Rates'!$B$3:$C$14,2,0)))^(1/12)</f>
        <v>1.6821425527395739E-3</v>
      </c>
      <c r="I192" s="75">
        <f>IF(D192&gt;=Assumptions!$H$9,0,I191-SUM(J191:K191))</f>
        <v>0</v>
      </c>
      <c r="J192" s="76">
        <f t="shared" si="42"/>
        <v>0</v>
      </c>
      <c r="K192" s="76">
        <f t="shared" si="43"/>
        <v>0</v>
      </c>
      <c r="M192" s="77">
        <f t="shared" si="51"/>
        <v>0</v>
      </c>
      <c r="N192" s="77">
        <f>IF((B192-1)/12-INT((B192-1)/12)=0,I192*Assumptions!$H$4,0)</f>
        <v>0</v>
      </c>
      <c r="O192" s="77">
        <f>N192*Assumptions!$C$6</f>
        <v>0</v>
      </c>
      <c r="P192" s="78">
        <f t="shared" si="44"/>
        <v>0</v>
      </c>
      <c r="Q192" s="78">
        <f>P192*(VLOOKUP(B192-D192*12,Assumptions!$C$22:$D$33,2,0))</f>
        <v>0</v>
      </c>
      <c r="R192" s="77">
        <f>IF(I192=0,0,(M192+N192-O192-P192)*Assumptions!$C$7)</f>
        <v>0</v>
      </c>
      <c r="S192" s="78">
        <f>IF((B192)/12-INT((B192)/12)=0,(M192+N192-O192-P192-R192)*Assumptions!$C$17,0)</f>
        <v>0</v>
      </c>
      <c r="T192" s="78">
        <f t="shared" si="52"/>
        <v>0</v>
      </c>
      <c r="U192" s="77">
        <f t="shared" si="53"/>
        <v>0</v>
      </c>
      <c r="V192" s="77">
        <f t="shared" si="54"/>
        <v>0</v>
      </c>
      <c r="W192" s="77"/>
      <c r="X192" s="75">
        <f>IF(B192=1,0,IF((B192-1)/12-INT((B192-1)/12)=0,I192*Assumptions!$D$11*(1+Assumptions!$D$16)^(B192-1)+Assumptions!$D$10*N192,0))</f>
        <v>0</v>
      </c>
      <c r="Y192" s="75">
        <f>N192*Assumptions!$C$13</f>
        <v>0</v>
      </c>
      <c r="Z192" s="75">
        <f>NPV(Assumptions!$D$19,N192:$N$259)*(1+Assumptions!$D$19)</f>
        <v>0</v>
      </c>
      <c r="AA192" s="75">
        <f t="shared" si="45"/>
        <v>0</v>
      </c>
      <c r="AC192" s="77">
        <f t="shared" si="55"/>
        <v>0</v>
      </c>
      <c r="AD192" s="77">
        <f>IF(I192=0,0,AC192*'(a) (Soln)'!$C$10-(P192+Q192)*((1+'(a) (Soln)'!$C$10)^(1/2)-1))</f>
        <v>0</v>
      </c>
      <c r="AE192" s="77">
        <f t="shared" si="46"/>
        <v>0</v>
      </c>
      <c r="AF192" s="77">
        <f t="shared" si="47"/>
        <v>0</v>
      </c>
      <c r="AG192" s="77">
        <f t="shared" si="56"/>
        <v>0</v>
      </c>
      <c r="AH192" s="77">
        <f>AG192*Assumptions!$C$18</f>
        <v>0</v>
      </c>
      <c r="AI192" s="77">
        <f t="shared" si="48"/>
        <v>0</v>
      </c>
      <c r="AK192" s="77">
        <f t="shared" si="49"/>
        <v>0</v>
      </c>
      <c r="AL192" s="80">
        <f t="shared" si="50"/>
        <v>0</v>
      </c>
    </row>
    <row r="193" spans="2:38" x14ac:dyDescent="0.25">
      <c r="B193" s="5">
        <f t="shared" si="38"/>
        <v>186</v>
      </c>
      <c r="C193" s="5">
        <f t="shared" si="39"/>
        <v>186</v>
      </c>
      <c r="D193" s="5">
        <f t="shared" si="40"/>
        <v>15</v>
      </c>
      <c r="E193" s="5">
        <f t="shared" si="41"/>
        <v>61</v>
      </c>
      <c r="F193" s="74">
        <f>1-(1-VLOOKUP(E193,'Annual Mortality Rates'!$B$5:$C$105,2,0))^(1/12)</f>
        <v>3.6573479451496027E-4</v>
      </c>
      <c r="G193" s="74">
        <f>1-(1-IF(D193&gt;=10,'Annual Lapse Rates'!$C$14,VLOOKUP(D193,'Annual Lapse Rates'!$B$3:$C$14,2,0)))^(1/12)</f>
        <v>1.6821425527395739E-3</v>
      </c>
      <c r="I193" s="75">
        <f>IF(D193&gt;=Assumptions!$H$9,0,I192-SUM(J192:K192))</f>
        <v>0</v>
      </c>
      <c r="J193" s="76">
        <f t="shared" si="42"/>
        <v>0</v>
      </c>
      <c r="K193" s="76">
        <f t="shared" si="43"/>
        <v>0</v>
      </c>
      <c r="M193" s="77">
        <f t="shared" si="51"/>
        <v>0</v>
      </c>
      <c r="N193" s="77">
        <f>IF((B193-1)/12-INT((B193-1)/12)=0,I193*Assumptions!$H$4,0)</f>
        <v>0</v>
      </c>
      <c r="O193" s="77">
        <f>N193*Assumptions!$C$6</f>
        <v>0</v>
      </c>
      <c r="P193" s="78">
        <f t="shared" si="44"/>
        <v>0</v>
      </c>
      <c r="Q193" s="78">
        <f>P193*(VLOOKUP(B193-D193*12,Assumptions!$C$22:$D$33,2,0))</f>
        <v>0</v>
      </c>
      <c r="R193" s="77">
        <f>IF(I193=0,0,(M193+N193-O193-P193)*Assumptions!$C$7)</f>
        <v>0</v>
      </c>
      <c r="S193" s="78">
        <f>IF((B193)/12-INT((B193)/12)=0,(M193+N193-O193-P193-R193)*Assumptions!$C$17,0)</f>
        <v>0</v>
      </c>
      <c r="T193" s="78">
        <f t="shared" si="52"/>
        <v>0</v>
      </c>
      <c r="U193" s="77">
        <f t="shared" si="53"/>
        <v>0</v>
      </c>
      <c r="V193" s="77">
        <f t="shared" si="54"/>
        <v>0</v>
      </c>
      <c r="W193" s="77"/>
      <c r="X193" s="75">
        <f>IF(B193=1,0,IF((B193-1)/12-INT((B193-1)/12)=0,I193*Assumptions!$D$11*(1+Assumptions!$D$16)^(B193-1)+Assumptions!$D$10*N193,0))</f>
        <v>0</v>
      </c>
      <c r="Y193" s="75">
        <f>N193*Assumptions!$C$13</f>
        <v>0</v>
      </c>
      <c r="Z193" s="75">
        <f>NPV(Assumptions!$D$19,N193:$N$259)*(1+Assumptions!$D$19)</f>
        <v>0</v>
      </c>
      <c r="AA193" s="75">
        <f t="shared" si="45"/>
        <v>0</v>
      </c>
      <c r="AC193" s="77">
        <f t="shared" si="55"/>
        <v>0</v>
      </c>
      <c r="AD193" s="77">
        <f>IF(I193=0,0,AC193*'(a) (Soln)'!$C$10-(P193+Q193)*((1+'(a) (Soln)'!$C$10)^(1/2)-1))</f>
        <v>0</v>
      </c>
      <c r="AE193" s="77">
        <f t="shared" si="46"/>
        <v>0</v>
      </c>
      <c r="AF193" s="77">
        <f t="shared" si="47"/>
        <v>0</v>
      </c>
      <c r="AG193" s="77">
        <f t="shared" si="56"/>
        <v>0</v>
      </c>
      <c r="AH193" s="77">
        <f>AG193*Assumptions!$C$18</f>
        <v>0</v>
      </c>
      <c r="AI193" s="77">
        <f t="shared" si="48"/>
        <v>0</v>
      </c>
      <c r="AK193" s="77">
        <f t="shared" si="49"/>
        <v>0</v>
      </c>
      <c r="AL193" s="80">
        <f t="shared" si="50"/>
        <v>0</v>
      </c>
    </row>
    <row r="194" spans="2:38" x14ac:dyDescent="0.25">
      <c r="B194" s="5">
        <f t="shared" si="38"/>
        <v>187</v>
      </c>
      <c r="C194" s="5">
        <f t="shared" si="39"/>
        <v>187</v>
      </c>
      <c r="D194" s="5">
        <f t="shared" si="40"/>
        <v>15</v>
      </c>
      <c r="E194" s="5">
        <f t="shared" si="41"/>
        <v>61</v>
      </c>
      <c r="F194" s="74">
        <f>1-(1-VLOOKUP(E194,'Annual Mortality Rates'!$B$5:$C$105,2,0))^(1/12)</f>
        <v>3.6573479451496027E-4</v>
      </c>
      <c r="G194" s="74">
        <f>1-(1-IF(D194&gt;=10,'Annual Lapse Rates'!$C$14,VLOOKUP(D194,'Annual Lapse Rates'!$B$3:$C$14,2,0)))^(1/12)</f>
        <v>1.6821425527395739E-3</v>
      </c>
      <c r="I194" s="75">
        <f>IF(D194&gt;=Assumptions!$H$9,0,I193-SUM(J193:K193))</f>
        <v>0</v>
      </c>
      <c r="J194" s="76">
        <f t="shared" si="42"/>
        <v>0</v>
      </c>
      <c r="K194" s="76">
        <f t="shared" si="43"/>
        <v>0</v>
      </c>
      <c r="M194" s="77">
        <f t="shared" si="51"/>
        <v>0</v>
      </c>
      <c r="N194" s="77">
        <f>IF((B194-1)/12-INT((B194-1)/12)=0,I194*Assumptions!$H$4,0)</f>
        <v>0</v>
      </c>
      <c r="O194" s="77">
        <f>N194*Assumptions!$C$6</f>
        <v>0</v>
      </c>
      <c r="P194" s="78">
        <f t="shared" si="44"/>
        <v>0</v>
      </c>
      <c r="Q194" s="78">
        <f>P194*(VLOOKUP(B194-D194*12,Assumptions!$C$22:$D$33,2,0))</f>
        <v>0</v>
      </c>
      <c r="R194" s="77">
        <f>IF(I194=0,0,(M194+N194-O194-P194)*Assumptions!$C$7)</f>
        <v>0</v>
      </c>
      <c r="S194" s="78">
        <f>IF((B194)/12-INT((B194)/12)=0,(M194+N194-O194-P194-R194)*Assumptions!$C$17,0)</f>
        <v>0</v>
      </c>
      <c r="T194" s="78">
        <f t="shared" si="52"/>
        <v>0</v>
      </c>
      <c r="U194" s="77">
        <f t="shared" si="53"/>
        <v>0</v>
      </c>
      <c r="V194" s="77">
        <f t="shared" si="54"/>
        <v>0</v>
      </c>
      <c r="W194" s="77"/>
      <c r="X194" s="75">
        <f>IF(B194=1,0,IF((B194-1)/12-INT((B194-1)/12)=0,I194*Assumptions!$D$11*(1+Assumptions!$D$16)^(B194-1)+Assumptions!$D$10*N194,0))</f>
        <v>0</v>
      </c>
      <c r="Y194" s="75">
        <f>N194*Assumptions!$C$13</f>
        <v>0</v>
      </c>
      <c r="Z194" s="75">
        <f>NPV(Assumptions!$D$19,N194:$N$259)*(1+Assumptions!$D$19)</f>
        <v>0</v>
      </c>
      <c r="AA194" s="75">
        <f t="shared" si="45"/>
        <v>0</v>
      </c>
      <c r="AC194" s="77">
        <f t="shared" si="55"/>
        <v>0</v>
      </c>
      <c r="AD194" s="77">
        <f>IF(I194=0,0,AC194*'(a) (Soln)'!$C$10-(P194+Q194)*((1+'(a) (Soln)'!$C$10)^(1/2)-1))</f>
        <v>0</v>
      </c>
      <c r="AE194" s="77">
        <f t="shared" si="46"/>
        <v>0</v>
      </c>
      <c r="AF194" s="77">
        <f t="shared" si="47"/>
        <v>0</v>
      </c>
      <c r="AG194" s="77">
        <f t="shared" si="56"/>
        <v>0</v>
      </c>
      <c r="AH194" s="77">
        <f>AG194*Assumptions!$C$18</f>
        <v>0</v>
      </c>
      <c r="AI194" s="77">
        <f t="shared" si="48"/>
        <v>0</v>
      </c>
      <c r="AK194" s="77">
        <f t="shared" si="49"/>
        <v>0</v>
      </c>
      <c r="AL194" s="80">
        <f t="shared" si="50"/>
        <v>0</v>
      </c>
    </row>
    <row r="195" spans="2:38" x14ac:dyDescent="0.25">
      <c r="B195" s="5">
        <f t="shared" si="38"/>
        <v>188</v>
      </c>
      <c r="C195" s="5">
        <f t="shared" si="39"/>
        <v>188</v>
      </c>
      <c r="D195" s="5">
        <f t="shared" si="40"/>
        <v>15</v>
      </c>
      <c r="E195" s="5">
        <f t="shared" si="41"/>
        <v>61</v>
      </c>
      <c r="F195" s="74">
        <f>1-(1-VLOOKUP(E195,'Annual Mortality Rates'!$B$5:$C$105,2,0))^(1/12)</f>
        <v>3.6573479451496027E-4</v>
      </c>
      <c r="G195" s="74">
        <f>1-(1-IF(D195&gt;=10,'Annual Lapse Rates'!$C$14,VLOOKUP(D195,'Annual Lapse Rates'!$B$3:$C$14,2,0)))^(1/12)</f>
        <v>1.6821425527395739E-3</v>
      </c>
      <c r="I195" s="75">
        <f>IF(D195&gt;=Assumptions!$H$9,0,I194-SUM(J194:K194))</f>
        <v>0</v>
      </c>
      <c r="J195" s="76">
        <f t="shared" si="42"/>
        <v>0</v>
      </c>
      <c r="K195" s="76">
        <f t="shared" si="43"/>
        <v>0</v>
      </c>
      <c r="M195" s="77">
        <f t="shared" si="51"/>
        <v>0</v>
      </c>
      <c r="N195" s="77">
        <f>IF((B195-1)/12-INT((B195-1)/12)=0,I195*Assumptions!$H$4,0)</f>
        <v>0</v>
      </c>
      <c r="O195" s="77">
        <f>N195*Assumptions!$C$6</f>
        <v>0</v>
      </c>
      <c r="P195" s="78">
        <f t="shared" si="44"/>
        <v>0</v>
      </c>
      <c r="Q195" s="78">
        <f>P195*(VLOOKUP(B195-D195*12,Assumptions!$C$22:$D$33,2,0))</f>
        <v>0</v>
      </c>
      <c r="R195" s="77">
        <f>IF(I195=0,0,(M195+N195-O195-P195)*Assumptions!$C$7)</f>
        <v>0</v>
      </c>
      <c r="S195" s="78">
        <f>IF((B195)/12-INT((B195)/12)=0,(M195+N195-O195-P195-R195)*Assumptions!$C$17,0)</f>
        <v>0</v>
      </c>
      <c r="T195" s="78">
        <f t="shared" si="52"/>
        <v>0</v>
      </c>
      <c r="U195" s="77">
        <f t="shared" si="53"/>
        <v>0</v>
      </c>
      <c r="V195" s="77">
        <f t="shared" si="54"/>
        <v>0</v>
      </c>
      <c r="W195" s="77"/>
      <c r="X195" s="75">
        <f>IF(B195=1,0,IF((B195-1)/12-INT((B195-1)/12)=0,I195*Assumptions!$D$11*(1+Assumptions!$D$16)^(B195-1)+Assumptions!$D$10*N195,0))</f>
        <v>0</v>
      </c>
      <c r="Y195" s="75">
        <f>N195*Assumptions!$C$13</f>
        <v>0</v>
      </c>
      <c r="Z195" s="75">
        <f>NPV(Assumptions!$D$19,N195:$N$259)*(1+Assumptions!$D$19)</f>
        <v>0</v>
      </c>
      <c r="AA195" s="75">
        <f t="shared" si="45"/>
        <v>0</v>
      </c>
      <c r="AC195" s="77">
        <f t="shared" si="55"/>
        <v>0</v>
      </c>
      <c r="AD195" s="77">
        <f>IF(I195=0,0,AC195*'(a) (Soln)'!$C$10-(P195+Q195)*((1+'(a) (Soln)'!$C$10)^(1/2)-1))</f>
        <v>0</v>
      </c>
      <c r="AE195" s="77">
        <f t="shared" si="46"/>
        <v>0</v>
      </c>
      <c r="AF195" s="77">
        <f t="shared" si="47"/>
        <v>0</v>
      </c>
      <c r="AG195" s="77">
        <f t="shared" si="56"/>
        <v>0</v>
      </c>
      <c r="AH195" s="77">
        <f>AG195*Assumptions!$C$18</f>
        <v>0</v>
      </c>
      <c r="AI195" s="77">
        <f t="shared" si="48"/>
        <v>0</v>
      </c>
      <c r="AK195" s="77">
        <f t="shared" si="49"/>
        <v>0</v>
      </c>
      <c r="AL195" s="80">
        <f t="shared" si="50"/>
        <v>0</v>
      </c>
    </row>
    <row r="196" spans="2:38" x14ac:dyDescent="0.25">
      <c r="B196" s="5">
        <f t="shared" si="38"/>
        <v>189</v>
      </c>
      <c r="C196" s="5">
        <f t="shared" si="39"/>
        <v>189</v>
      </c>
      <c r="D196" s="5">
        <f t="shared" si="40"/>
        <v>15</v>
      </c>
      <c r="E196" s="5">
        <f t="shared" si="41"/>
        <v>61</v>
      </c>
      <c r="F196" s="74">
        <f>1-(1-VLOOKUP(E196,'Annual Mortality Rates'!$B$5:$C$105,2,0))^(1/12)</f>
        <v>3.6573479451496027E-4</v>
      </c>
      <c r="G196" s="74">
        <f>1-(1-IF(D196&gt;=10,'Annual Lapse Rates'!$C$14,VLOOKUP(D196,'Annual Lapse Rates'!$B$3:$C$14,2,0)))^(1/12)</f>
        <v>1.6821425527395739E-3</v>
      </c>
      <c r="I196" s="75">
        <f>IF(D196&gt;=Assumptions!$H$9,0,I195-SUM(J195:K195))</f>
        <v>0</v>
      </c>
      <c r="J196" s="76">
        <f t="shared" si="42"/>
        <v>0</v>
      </c>
      <c r="K196" s="76">
        <f t="shared" si="43"/>
        <v>0</v>
      </c>
      <c r="M196" s="77">
        <f t="shared" si="51"/>
        <v>0</v>
      </c>
      <c r="N196" s="77">
        <f>IF((B196-1)/12-INT((B196-1)/12)=0,I196*Assumptions!$H$4,0)</f>
        <v>0</v>
      </c>
      <c r="O196" s="77">
        <f>N196*Assumptions!$C$6</f>
        <v>0</v>
      </c>
      <c r="P196" s="78">
        <f t="shared" si="44"/>
        <v>0</v>
      </c>
      <c r="Q196" s="78">
        <f>P196*(VLOOKUP(B196-D196*12,Assumptions!$C$22:$D$33,2,0))</f>
        <v>0</v>
      </c>
      <c r="R196" s="77">
        <f>IF(I196=0,0,(M196+N196-O196-P196)*Assumptions!$C$7)</f>
        <v>0</v>
      </c>
      <c r="S196" s="78">
        <f>IF((B196)/12-INT((B196)/12)=0,(M196+N196-O196-P196-R196)*Assumptions!$C$17,0)</f>
        <v>0</v>
      </c>
      <c r="T196" s="78">
        <f t="shared" si="52"/>
        <v>0</v>
      </c>
      <c r="U196" s="77">
        <f t="shared" si="53"/>
        <v>0</v>
      </c>
      <c r="V196" s="77">
        <f t="shared" si="54"/>
        <v>0</v>
      </c>
      <c r="W196" s="77"/>
      <c r="X196" s="75">
        <f>IF(B196=1,0,IF((B196-1)/12-INT((B196-1)/12)=0,I196*Assumptions!$D$11*(1+Assumptions!$D$16)^(B196-1)+Assumptions!$D$10*N196,0))</f>
        <v>0</v>
      </c>
      <c r="Y196" s="75">
        <f>N196*Assumptions!$C$13</f>
        <v>0</v>
      </c>
      <c r="Z196" s="75">
        <f>NPV(Assumptions!$D$19,N196:$N$259)*(1+Assumptions!$D$19)</f>
        <v>0</v>
      </c>
      <c r="AA196" s="75">
        <f t="shared" si="45"/>
        <v>0</v>
      </c>
      <c r="AC196" s="77">
        <f t="shared" si="55"/>
        <v>0</v>
      </c>
      <c r="AD196" s="77">
        <f>IF(I196=0,0,AC196*'(a) (Soln)'!$C$10-(P196+Q196)*((1+'(a) (Soln)'!$C$10)^(1/2)-1))</f>
        <v>0</v>
      </c>
      <c r="AE196" s="77">
        <f t="shared" si="46"/>
        <v>0</v>
      </c>
      <c r="AF196" s="77">
        <f t="shared" si="47"/>
        <v>0</v>
      </c>
      <c r="AG196" s="77">
        <f t="shared" si="56"/>
        <v>0</v>
      </c>
      <c r="AH196" s="77">
        <f>AG196*Assumptions!$C$18</f>
        <v>0</v>
      </c>
      <c r="AI196" s="77">
        <f t="shared" si="48"/>
        <v>0</v>
      </c>
      <c r="AK196" s="77">
        <f t="shared" si="49"/>
        <v>0</v>
      </c>
      <c r="AL196" s="80">
        <f t="shared" si="50"/>
        <v>0</v>
      </c>
    </row>
    <row r="197" spans="2:38" x14ac:dyDescent="0.25">
      <c r="B197" s="5">
        <f t="shared" si="38"/>
        <v>190</v>
      </c>
      <c r="C197" s="5">
        <f t="shared" si="39"/>
        <v>190</v>
      </c>
      <c r="D197" s="5">
        <f t="shared" si="40"/>
        <v>15</v>
      </c>
      <c r="E197" s="5">
        <f t="shared" si="41"/>
        <v>61</v>
      </c>
      <c r="F197" s="74">
        <f>1-(1-VLOOKUP(E197,'Annual Mortality Rates'!$B$5:$C$105,2,0))^(1/12)</f>
        <v>3.6573479451496027E-4</v>
      </c>
      <c r="G197" s="74">
        <f>1-(1-IF(D197&gt;=10,'Annual Lapse Rates'!$C$14,VLOOKUP(D197,'Annual Lapse Rates'!$B$3:$C$14,2,0)))^(1/12)</f>
        <v>1.6821425527395739E-3</v>
      </c>
      <c r="I197" s="75">
        <f>IF(D197&gt;=Assumptions!$H$9,0,I196-SUM(J196:K196))</f>
        <v>0</v>
      </c>
      <c r="J197" s="76">
        <f t="shared" si="42"/>
        <v>0</v>
      </c>
      <c r="K197" s="76">
        <f t="shared" si="43"/>
        <v>0</v>
      </c>
      <c r="M197" s="77">
        <f t="shared" si="51"/>
        <v>0</v>
      </c>
      <c r="N197" s="77">
        <f>IF((B197-1)/12-INT((B197-1)/12)=0,I197*Assumptions!$H$4,0)</f>
        <v>0</v>
      </c>
      <c r="O197" s="77">
        <f>N197*Assumptions!$C$6</f>
        <v>0</v>
      </c>
      <c r="P197" s="78">
        <f t="shared" si="44"/>
        <v>0</v>
      </c>
      <c r="Q197" s="78">
        <f>P197*(VLOOKUP(B197-D197*12,Assumptions!$C$22:$D$33,2,0))</f>
        <v>0</v>
      </c>
      <c r="R197" s="77">
        <f>IF(I197=0,0,(M197+N197-O197-P197)*Assumptions!$C$7)</f>
        <v>0</v>
      </c>
      <c r="S197" s="78">
        <f>IF((B197)/12-INT((B197)/12)=0,(M197+N197-O197-P197-R197)*Assumptions!$C$17,0)</f>
        <v>0</v>
      </c>
      <c r="T197" s="78">
        <f t="shared" si="52"/>
        <v>0</v>
      </c>
      <c r="U197" s="77">
        <f t="shared" si="53"/>
        <v>0</v>
      </c>
      <c r="V197" s="77">
        <f t="shared" si="54"/>
        <v>0</v>
      </c>
      <c r="W197" s="77"/>
      <c r="X197" s="75">
        <f>IF(B197=1,0,IF((B197-1)/12-INT((B197-1)/12)=0,I197*Assumptions!$D$11*(1+Assumptions!$D$16)^(B197-1)+Assumptions!$D$10*N197,0))</f>
        <v>0</v>
      </c>
      <c r="Y197" s="75">
        <f>N197*Assumptions!$C$13</f>
        <v>0</v>
      </c>
      <c r="Z197" s="75">
        <f>NPV(Assumptions!$D$19,N197:$N$259)*(1+Assumptions!$D$19)</f>
        <v>0</v>
      </c>
      <c r="AA197" s="75">
        <f t="shared" si="45"/>
        <v>0</v>
      </c>
      <c r="AC197" s="77">
        <f t="shared" si="55"/>
        <v>0</v>
      </c>
      <c r="AD197" s="77">
        <f>IF(I197=0,0,AC197*'(a) (Soln)'!$C$10-(P197+Q197)*((1+'(a) (Soln)'!$C$10)^(1/2)-1))</f>
        <v>0</v>
      </c>
      <c r="AE197" s="77">
        <f t="shared" si="46"/>
        <v>0</v>
      </c>
      <c r="AF197" s="77">
        <f t="shared" si="47"/>
        <v>0</v>
      </c>
      <c r="AG197" s="77">
        <f t="shared" si="56"/>
        <v>0</v>
      </c>
      <c r="AH197" s="77">
        <f>AG197*Assumptions!$C$18</f>
        <v>0</v>
      </c>
      <c r="AI197" s="77">
        <f t="shared" si="48"/>
        <v>0</v>
      </c>
      <c r="AK197" s="77">
        <f t="shared" si="49"/>
        <v>0</v>
      </c>
      <c r="AL197" s="80">
        <f t="shared" si="50"/>
        <v>0</v>
      </c>
    </row>
    <row r="198" spans="2:38" x14ac:dyDescent="0.25">
      <c r="B198" s="5">
        <f t="shared" si="38"/>
        <v>191</v>
      </c>
      <c r="C198" s="5">
        <f t="shared" si="39"/>
        <v>191</v>
      </c>
      <c r="D198" s="5">
        <f t="shared" si="40"/>
        <v>15</v>
      </c>
      <c r="E198" s="5">
        <f t="shared" si="41"/>
        <v>61</v>
      </c>
      <c r="F198" s="74">
        <f>1-(1-VLOOKUP(E198,'Annual Mortality Rates'!$B$5:$C$105,2,0))^(1/12)</f>
        <v>3.6573479451496027E-4</v>
      </c>
      <c r="G198" s="74">
        <f>1-(1-IF(D198&gt;=10,'Annual Lapse Rates'!$C$14,VLOOKUP(D198,'Annual Lapse Rates'!$B$3:$C$14,2,0)))^(1/12)</f>
        <v>1.6821425527395739E-3</v>
      </c>
      <c r="I198" s="75">
        <f>IF(D198&gt;=Assumptions!$H$9,0,I197-SUM(J197:K197))</f>
        <v>0</v>
      </c>
      <c r="J198" s="76">
        <f t="shared" si="42"/>
        <v>0</v>
      </c>
      <c r="K198" s="76">
        <f t="shared" si="43"/>
        <v>0</v>
      </c>
      <c r="M198" s="77">
        <f t="shared" si="51"/>
        <v>0</v>
      </c>
      <c r="N198" s="77">
        <f>IF((B198-1)/12-INT((B198-1)/12)=0,I198*Assumptions!$H$4,0)</f>
        <v>0</v>
      </c>
      <c r="O198" s="77">
        <f>N198*Assumptions!$C$6</f>
        <v>0</v>
      </c>
      <c r="P198" s="78">
        <f t="shared" si="44"/>
        <v>0</v>
      </c>
      <c r="Q198" s="78">
        <f>P198*(VLOOKUP(B198-D198*12,Assumptions!$C$22:$D$33,2,0))</f>
        <v>0</v>
      </c>
      <c r="R198" s="77">
        <f>IF(I198=0,0,(M198+N198-O198-P198)*Assumptions!$C$7)</f>
        <v>0</v>
      </c>
      <c r="S198" s="78">
        <f>IF((B198)/12-INT((B198)/12)=0,(M198+N198-O198-P198-R198)*Assumptions!$C$17,0)</f>
        <v>0</v>
      </c>
      <c r="T198" s="78">
        <f t="shared" si="52"/>
        <v>0</v>
      </c>
      <c r="U198" s="77">
        <f t="shared" si="53"/>
        <v>0</v>
      </c>
      <c r="V198" s="77">
        <f t="shared" si="54"/>
        <v>0</v>
      </c>
      <c r="W198" s="77"/>
      <c r="X198" s="75">
        <f>IF(B198=1,0,IF((B198-1)/12-INT((B198-1)/12)=0,I198*Assumptions!$D$11*(1+Assumptions!$D$16)^(B198-1)+Assumptions!$D$10*N198,0))</f>
        <v>0</v>
      </c>
      <c r="Y198" s="75">
        <f>N198*Assumptions!$C$13</f>
        <v>0</v>
      </c>
      <c r="Z198" s="75">
        <f>NPV(Assumptions!$D$19,N198:$N$259)*(1+Assumptions!$D$19)</f>
        <v>0</v>
      </c>
      <c r="AA198" s="75">
        <f t="shared" si="45"/>
        <v>0</v>
      </c>
      <c r="AC198" s="77">
        <f t="shared" si="55"/>
        <v>0</v>
      </c>
      <c r="AD198" s="77">
        <f>IF(I198=0,0,AC198*'(a) (Soln)'!$C$10-(P198+Q198)*((1+'(a) (Soln)'!$C$10)^(1/2)-1))</f>
        <v>0</v>
      </c>
      <c r="AE198" s="77">
        <f t="shared" si="46"/>
        <v>0</v>
      </c>
      <c r="AF198" s="77">
        <f t="shared" si="47"/>
        <v>0</v>
      </c>
      <c r="AG198" s="77">
        <f t="shared" si="56"/>
        <v>0</v>
      </c>
      <c r="AH198" s="77">
        <f>AG198*Assumptions!$C$18</f>
        <v>0</v>
      </c>
      <c r="AI198" s="77">
        <f t="shared" si="48"/>
        <v>0</v>
      </c>
      <c r="AK198" s="77">
        <f t="shared" si="49"/>
        <v>0</v>
      </c>
      <c r="AL198" s="80">
        <f t="shared" si="50"/>
        <v>0</v>
      </c>
    </row>
    <row r="199" spans="2:38" x14ac:dyDescent="0.25">
      <c r="B199" s="5">
        <f t="shared" si="38"/>
        <v>192</v>
      </c>
      <c r="C199" s="5">
        <f t="shared" si="39"/>
        <v>192</v>
      </c>
      <c r="D199" s="5">
        <f t="shared" si="40"/>
        <v>15</v>
      </c>
      <c r="E199" s="5">
        <f t="shared" si="41"/>
        <v>61</v>
      </c>
      <c r="F199" s="74">
        <f>1-(1-VLOOKUP(E199,'Annual Mortality Rates'!$B$5:$C$105,2,0))^(1/12)</f>
        <v>3.6573479451496027E-4</v>
      </c>
      <c r="G199" s="74">
        <f>1-(1-IF(D199&gt;=10,'Annual Lapse Rates'!$C$14,VLOOKUP(D199,'Annual Lapse Rates'!$B$3:$C$14,2,0)))^(1/12)</f>
        <v>1.6821425527395739E-3</v>
      </c>
      <c r="I199" s="75">
        <f>IF(D199&gt;=Assumptions!$H$9,0,I198-SUM(J198:K198))</f>
        <v>0</v>
      </c>
      <c r="J199" s="76">
        <f t="shared" si="42"/>
        <v>0</v>
      </c>
      <c r="K199" s="76">
        <f t="shared" si="43"/>
        <v>0</v>
      </c>
      <c r="M199" s="77">
        <f t="shared" si="51"/>
        <v>0</v>
      </c>
      <c r="N199" s="77">
        <f>IF((B199-1)/12-INT((B199-1)/12)=0,I199*Assumptions!$H$4,0)</f>
        <v>0</v>
      </c>
      <c r="O199" s="77">
        <f>N199*Assumptions!$C$6</f>
        <v>0</v>
      </c>
      <c r="P199" s="78">
        <f t="shared" si="44"/>
        <v>0</v>
      </c>
      <c r="Q199" s="78">
        <f>P199*(VLOOKUP(B199-D199*12,Assumptions!$C$22:$D$33,2,0))</f>
        <v>0</v>
      </c>
      <c r="R199" s="77">
        <f>IF(I199=0,0,(M199+N199-O199-P199)*Assumptions!$C$7)</f>
        <v>0</v>
      </c>
      <c r="S199" s="78">
        <f>IF((B199)/12-INT((B199)/12)=0,(M199+N199-O199-P199-R199)*Assumptions!$C$17,0)</f>
        <v>0</v>
      </c>
      <c r="T199" s="78">
        <f t="shared" si="52"/>
        <v>0</v>
      </c>
      <c r="U199" s="77">
        <f t="shared" si="53"/>
        <v>0</v>
      </c>
      <c r="V199" s="77">
        <f t="shared" si="54"/>
        <v>0</v>
      </c>
      <c r="W199" s="77"/>
      <c r="X199" s="75">
        <f>IF(B199=1,0,IF((B199-1)/12-INT((B199-1)/12)=0,I199*Assumptions!$D$11*(1+Assumptions!$D$16)^(B199-1)+Assumptions!$D$10*N199,0))</f>
        <v>0</v>
      </c>
      <c r="Y199" s="75">
        <f>N199*Assumptions!$C$13</f>
        <v>0</v>
      </c>
      <c r="Z199" s="75">
        <f>NPV(Assumptions!$D$19,N199:$N$259)*(1+Assumptions!$D$19)</f>
        <v>0</v>
      </c>
      <c r="AA199" s="75">
        <f t="shared" si="45"/>
        <v>0</v>
      </c>
      <c r="AC199" s="77">
        <f t="shared" si="55"/>
        <v>0</v>
      </c>
      <c r="AD199" s="77">
        <f>IF(I199=0,0,AC199*'(a) (Soln)'!$C$10-(P199+Q199)*((1+'(a) (Soln)'!$C$10)^(1/2)-1))</f>
        <v>0</v>
      </c>
      <c r="AE199" s="77">
        <f t="shared" si="46"/>
        <v>0</v>
      </c>
      <c r="AF199" s="77">
        <f t="shared" si="47"/>
        <v>0</v>
      </c>
      <c r="AG199" s="77">
        <f t="shared" si="56"/>
        <v>0</v>
      </c>
      <c r="AH199" s="77">
        <f>AG199*Assumptions!$C$18</f>
        <v>0</v>
      </c>
      <c r="AI199" s="77">
        <f t="shared" si="48"/>
        <v>0</v>
      </c>
      <c r="AK199" s="77">
        <f t="shared" si="49"/>
        <v>0</v>
      </c>
      <c r="AL199" s="80">
        <f t="shared" si="50"/>
        <v>0</v>
      </c>
    </row>
    <row r="200" spans="2:38" x14ac:dyDescent="0.25">
      <c r="B200" s="5">
        <f t="shared" ref="B200:B259" si="57">B199+1</f>
        <v>193</v>
      </c>
      <c r="C200" s="5">
        <f t="shared" ref="C200:C259" si="58">$C$4+B200</f>
        <v>193</v>
      </c>
      <c r="D200" s="5">
        <f t="shared" ref="D200:D259" si="59">ROUNDDOWN((C200-1)/12,0)</f>
        <v>16</v>
      </c>
      <c r="E200" s="5">
        <f t="shared" ref="E200:E259" si="60">ROUNDDOWN(($E$4+B200)/12,0)</f>
        <v>62</v>
      </c>
      <c r="F200" s="74">
        <f>1-(1-VLOOKUP(E200,'Annual Mortality Rates'!$B$5:$C$105,2,0))^(1/12)</f>
        <v>4.0004569505669441E-4</v>
      </c>
      <c r="G200" s="74">
        <f>1-(1-IF(D200&gt;=10,'Annual Lapse Rates'!$C$14,VLOOKUP(D200,'Annual Lapse Rates'!$B$3:$C$14,2,0)))^(1/12)</f>
        <v>1.6821425527395739E-3</v>
      </c>
      <c r="I200" s="75">
        <f>IF(D200&gt;=Assumptions!$H$9,0,I199-SUM(J199:K199))</f>
        <v>0</v>
      </c>
      <c r="J200" s="76">
        <f t="shared" ref="J200:J259" si="61">I200*F200</f>
        <v>0</v>
      </c>
      <c r="K200" s="76">
        <f t="shared" ref="K200:K259" si="62">I200*G200</f>
        <v>0</v>
      </c>
      <c r="M200" s="77">
        <f t="shared" si="51"/>
        <v>0</v>
      </c>
      <c r="N200" s="77">
        <f>IF((B200-1)/12-INT((B200-1)/12)=0,I200*Assumptions!$H$4,0)</f>
        <v>0</v>
      </c>
      <c r="O200" s="77">
        <f>N200*Assumptions!$C$6</f>
        <v>0</v>
      </c>
      <c r="P200" s="78">
        <f t="shared" ref="P200:P259" si="63">IF(I200=0,0,SUM(J200:K200)/I200*(M200+N200-O200))</f>
        <v>0</v>
      </c>
      <c r="Q200" s="78">
        <f>P200*(VLOOKUP(B200-D200*12,Assumptions!$C$22:$D$33,2,0))</f>
        <v>0</v>
      </c>
      <c r="R200" s="77">
        <f>IF(I200=0,0,(M200+N200-O200-P200)*Assumptions!$C$7)</f>
        <v>0</v>
      </c>
      <c r="S200" s="78">
        <f>IF((B200)/12-INT((B200)/12)=0,(M200+N200-O200-P200-R200)*Assumptions!$C$17,0)</f>
        <v>0</v>
      </c>
      <c r="T200" s="78">
        <f t="shared" si="52"/>
        <v>0</v>
      </c>
      <c r="U200" s="77">
        <f t="shared" si="53"/>
        <v>0</v>
      </c>
      <c r="V200" s="77">
        <f t="shared" si="54"/>
        <v>0</v>
      </c>
      <c r="W200" s="77"/>
      <c r="X200" s="75">
        <f>IF(B200=1,0,IF((B200-1)/12-INT((B200-1)/12)=0,I200*Assumptions!$D$11*(1+Assumptions!$D$16)^(B200-1)+Assumptions!$D$10*N200,0))</f>
        <v>0</v>
      </c>
      <c r="Y200" s="75">
        <f>N200*Assumptions!$C$13</f>
        <v>0</v>
      </c>
      <c r="Z200" s="75">
        <f>NPV(Assumptions!$D$19,N200:$N$259)*(1+Assumptions!$D$19)</f>
        <v>0</v>
      </c>
      <c r="AA200" s="75">
        <f t="shared" ref="AA200:AA259" si="64">IF(I201=0,0,IF(B200=1,$AA$4*Z200,IF((B200-1)/12-INT((B200-1)/12)=0,Z200*$AA$4,AA199)))</f>
        <v>0</v>
      </c>
      <c r="AC200" s="77">
        <f t="shared" si="55"/>
        <v>0</v>
      </c>
      <c r="AD200" s="77">
        <f>IF(I200=0,0,AC200*'(a) (Soln)'!$C$10-(P200+Q200)*((1+'(a) (Soln)'!$C$10)^(1/2)-1))</f>
        <v>0</v>
      </c>
      <c r="AE200" s="77">
        <f t="shared" ref="AE200:AE259" si="65">AC200-M200-(N200-O200)</f>
        <v>0</v>
      </c>
      <c r="AF200" s="77">
        <f t="shared" ref="AF200:AF259" si="66">M201+AE201-AA200</f>
        <v>0</v>
      </c>
      <c r="AG200" s="77">
        <f t="shared" si="56"/>
        <v>0</v>
      </c>
      <c r="AH200" s="77">
        <f>AG200*Assumptions!$C$18</f>
        <v>0</v>
      </c>
      <c r="AI200" s="77">
        <f t="shared" ref="AI200:AI259" si="67">AG200-AH200</f>
        <v>0</v>
      </c>
      <c r="AK200" s="77">
        <f t="shared" ref="AK200:AK259" si="68">O200+R200-W200-X200-Y200+AA200-AA199</f>
        <v>0</v>
      </c>
      <c r="AL200" s="80">
        <f t="shared" ref="AL200:AL259" si="69">ROUND(AK200-AG200,3)</f>
        <v>0</v>
      </c>
    </row>
    <row r="201" spans="2:38" x14ac:dyDescent="0.25">
      <c r="B201" s="5">
        <f t="shared" si="57"/>
        <v>194</v>
      </c>
      <c r="C201" s="5">
        <f t="shared" si="58"/>
        <v>194</v>
      </c>
      <c r="D201" s="5">
        <f t="shared" si="59"/>
        <v>16</v>
      </c>
      <c r="E201" s="5">
        <f t="shared" si="60"/>
        <v>62</v>
      </c>
      <c r="F201" s="74">
        <f>1-(1-VLOOKUP(E201,'Annual Mortality Rates'!$B$5:$C$105,2,0))^(1/12)</f>
        <v>4.0004569505669441E-4</v>
      </c>
      <c r="G201" s="74">
        <f>1-(1-IF(D201&gt;=10,'Annual Lapse Rates'!$C$14,VLOOKUP(D201,'Annual Lapse Rates'!$B$3:$C$14,2,0)))^(1/12)</f>
        <v>1.6821425527395739E-3</v>
      </c>
      <c r="I201" s="75">
        <f>IF(D201&gt;=Assumptions!$H$9,0,I200-SUM(J200:K200))</f>
        <v>0</v>
      </c>
      <c r="J201" s="76">
        <f t="shared" si="61"/>
        <v>0</v>
      </c>
      <c r="K201" s="76">
        <f t="shared" si="62"/>
        <v>0</v>
      </c>
      <c r="M201" s="77">
        <f t="shared" ref="M201:M259" si="70">V200</f>
        <v>0</v>
      </c>
      <c r="N201" s="77">
        <f>IF((B201-1)/12-INT((B201-1)/12)=0,I201*Assumptions!$H$4,0)</f>
        <v>0</v>
      </c>
      <c r="O201" s="77">
        <f>N201*Assumptions!$C$6</f>
        <v>0</v>
      </c>
      <c r="P201" s="78">
        <f t="shared" si="63"/>
        <v>0</v>
      </c>
      <c r="Q201" s="78">
        <f>P201*(VLOOKUP(B201-D201*12,Assumptions!$C$22:$D$33,2,0))</f>
        <v>0</v>
      </c>
      <c r="R201" s="77">
        <f>IF(I201=0,0,(M201+N201-O201-P201)*Assumptions!$C$7)</f>
        <v>0</v>
      </c>
      <c r="S201" s="78">
        <f>IF((B201)/12-INT((B201)/12)=0,(M201+N201-O201-P201-R201)*Assumptions!$C$17,0)</f>
        <v>0</v>
      </c>
      <c r="T201" s="78">
        <f t="shared" ref="T201:T259" si="71">IF(I202=0,M201+N201-O201-P201-R201+S201,0)</f>
        <v>0</v>
      </c>
      <c r="U201" s="77">
        <f t="shared" ref="U201:U259" si="72">IF(I202=0,AE201-Q201-S201+AD201,0)+T201</f>
        <v>0</v>
      </c>
      <c r="V201" s="77">
        <f t="shared" ref="V201:V259" si="73">M201+N201-O201-P201-R201+S201-T201</f>
        <v>0</v>
      </c>
      <c r="W201" s="77"/>
      <c r="X201" s="75">
        <f>IF(B201=1,0,IF((B201-1)/12-INT((B201-1)/12)=0,I201*Assumptions!$D$11*(1+Assumptions!$D$16)^(B201-1)+Assumptions!$D$10*N201,0))</f>
        <v>0</v>
      </c>
      <c r="Y201" s="75">
        <f>N201*Assumptions!$C$13</f>
        <v>0</v>
      </c>
      <c r="Z201" s="75">
        <f>NPV(Assumptions!$D$19,N201:$N$259)*(1+Assumptions!$D$19)</f>
        <v>0</v>
      </c>
      <c r="AA201" s="75">
        <f t="shared" si="64"/>
        <v>0</v>
      </c>
      <c r="AC201" s="77">
        <f t="shared" ref="AC201:AC259" si="74">IF(I201=0,0,AC200+N201-O201-P200-Q200-R200-T200+AD200)</f>
        <v>0</v>
      </c>
      <c r="AD201" s="77">
        <f>IF(I201=0,0,AC201*'(a) (Soln)'!$C$10-(P201+Q201)*((1+'(a) (Soln)'!$C$10)^(1/2)-1))</f>
        <v>0</v>
      </c>
      <c r="AE201" s="77">
        <f t="shared" si="65"/>
        <v>0</v>
      </c>
      <c r="AF201" s="77">
        <f t="shared" si="66"/>
        <v>0</v>
      </c>
      <c r="AG201" s="77">
        <f t="shared" ref="AG201:AG259" si="75">N201+AD201-P201-Q201-U201-W201-X201-Y201-(AF201-AF200)</f>
        <v>0</v>
      </c>
      <c r="AH201" s="77">
        <f>AG201*Assumptions!$C$18</f>
        <v>0</v>
      </c>
      <c r="AI201" s="77">
        <f t="shared" si="67"/>
        <v>0</v>
      </c>
      <c r="AK201" s="77">
        <f t="shared" si="68"/>
        <v>0</v>
      </c>
      <c r="AL201" s="80">
        <f t="shared" si="69"/>
        <v>0</v>
      </c>
    </row>
    <row r="202" spans="2:38" x14ac:dyDescent="0.25">
      <c r="B202" s="5">
        <f t="shared" si="57"/>
        <v>195</v>
      </c>
      <c r="C202" s="5">
        <f t="shared" si="58"/>
        <v>195</v>
      </c>
      <c r="D202" s="5">
        <f t="shared" si="59"/>
        <v>16</v>
      </c>
      <c r="E202" s="5">
        <f t="shared" si="60"/>
        <v>62</v>
      </c>
      <c r="F202" s="74">
        <f>1-(1-VLOOKUP(E202,'Annual Mortality Rates'!$B$5:$C$105,2,0))^(1/12)</f>
        <v>4.0004569505669441E-4</v>
      </c>
      <c r="G202" s="74">
        <f>1-(1-IF(D202&gt;=10,'Annual Lapse Rates'!$C$14,VLOOKUP(D202,'Annual Lapse Rates'!$B$3:$C$14,2,0)))^(1/12)</f>
        <v>1.6821425527395739E-3</v>
      </c>
      <c r="I202" s="75">
        <f>IF(D202&gt;=Assumptions!$H$9,0,I201-SUM(J201:K201))</f>
        <v>0</v>
      </c>
      <c r="J202" s="76">
        <f t="shared" si="61"/>
        <v>0</v>
      </c>
      <c r="K202" s="76">
        <f t="shared" si="62"/>
        <v>0</v>
      </c>
      <c r="M202" s="77">
        <f t="shared" si="70"/>
        <v>0</v>
      </c>
      <c r="N202" s="77">
        <f>IF((B202-1)/12-INT((B202-1)/12)=0,I202*Assumptions!$H$4,0)</f>
        <v>0</v>
      </c>
      <c r="O202" s="77">
        <f>N202*Assumptions!$C$6</f>
        <v>0</v>
      </c>
      <c r="P202" s="78">
        <f t="shared" si="63"/>
        <v>0</v>
      </c>
      <c r="Q202" s="78">
        <f>P202*(VLOOKUP(B202-D202*12,Assumptions!$C$22:$D$33,2,0))</f>
        <v>0</v>
      </c>
      <c r="R202" s="77">
        <f>IF(I202=0,0,(M202+N202-O202-P202)*Assumptions!$C$7)</f>
        <v>0</v>
      </c>
      <c r="S202" s="78">
        <f>IF((B202)/12-INT((B202)/12)=0,(M202+N202-O202-P202-R202)*Assumptions!$C$17,0)</f>
        <v>0</v>
      </c>
      <c r="T202" s="78">
        <f t="shared" si="71"/>
        <v>0</v>
      </c>
      <c r="U202" s="77">
        <f t="shared" si="72"/>
        <v>0</v>
      </c>
      <c r="V202" s="77">
        <f t="shared" si="73"/>
        <v>0</v>
      </c>
      <c r="W202" s="77"/>
      <c r="X202" s="75">
        <f>IF(B202=1,0,IF((B202-1)/12-INT((B202-1)/12)=0,I202*Assumptions!$D$11*(1+Assumptions!$D$16)^(B202-1)+Assumptions!$D$10*N202,0))</f>
        <v>0</v>
      </c>
      <c r="Y202" s="75">
        <f>N202*Assumptions!$C$13</f>
        <v>0</v>
      </c>
      <c r="Z202" s="75">
        <f>NPV(Assumptions!$D$19,N202:$N$259)*(1+Assumptions!$D$19)</f>
        <v>0</v>
      </c>
      <c r="AA202" s="75">
        <f t="shared" si="64"/>
        <v>0</v>
      </c>
      <c r="AC202" s="77">
        <f t="shared" si="74"/>
        <v>0</v>
      </c>
      <c r="AD202" s="77">
        <f>IF(I202=0,0,AC202*'(a) (Soln)'!$C$10-(P202+Q202)*((1+'(a) (Soln)'!$C$10)^(1/2)-1))</f>
        <v>0</v>
      </c>
      <c r="AE202" s="77">
        <f t="shared" si="65"/>
        <v>0</v>
      </c>
      <c r="AF202" s="77">
        <f t="shared" si="66"/>
        <v>0</v>
      </c>
      <c r="AG202" s="77">
        <f t="shared" si="75"/>
        <v>0</v>
      </c>
      <c r="AH202" s="77">
        <f>AG202*Assumptions!$C$18</f>
        <v>0</v>
      </c>
      <c r="AI202" s="77">
        <f t="shared" si="67"/>
        <v>0</v>
      </c>
      <c r="AK202" s="77">
        <f t="shared" si="68"/>
        <v>0</v>
      </c>
      <c r="AL202" s="80">
        <f t="shared" si="69"/>
        <v>0</v>
      </c>
    </row>
    <row r="203" spans="2:38" x14ac:dyDescent="0.25">
      <c r="B203" s="5">
        <f t="shared" si="57"/>
        <v>196</v>
      </c>
      <c r="C203" s="5">
        <f t="shared" si="58"/>
        <v>196</v>
      </c>
      <c r="D203" s="5">
        <f t="shared" si="59"/>
        <v>16</v>
      </c>
      <c r="E203" s="5">
        <f t="shared" si="60"/>
        <v>62</v>
      </c>
      <c r="F203" s="74">
        <f>1-(1-VLOOKUP(E203,'Annual Mortality Rates'!$B$5:$C$105,2,0))^(1/12)</f>
        <v>4.0004569505669441E-4</v>
      </c>
      <c r="G203" s="74">
        <f>1-(1-IF(D203&gt;=10,'Annual Lapse Rates'!$C$14,VLOOKUP(D203,'Annual Lapse Rates'!$B$3:$C$14,2,0)))^(1/12)</f>
        <v>1.6821425527395739E-3</v>
      </c>
      <c r="I203" s="75">
        <f>IF(D203&gt;=Assumptions!$H$9,0,I202-SUM(J202:K202))</f>
        <v>0</v>
      </c>
      <c r="J203" s="76">
        <f t="shared" si="61"/>
        <v>0</v>
      </c>
      <c r="K203" s="76">
        <f t="shared" si="62"/>
        <v>0</v>
      </c>
      <c r="M203" s="77">
        <f t="shared" si="70"/>
        <v>0</v>
      </c>
      <c r="N203" s="77">
        <f>IF((B203-1)/12-INT((B203-1)/12)=0,I203*Assumptions!$H$4,0)</f>
        <v>0</v>
      </c>
      <c r="O203" s="77">
        <f>N203*Assumptions!$C$6</f>
        <v>0</v>
      </c>
      <c r="P203" s="78">
        <f t="shared" si="63"/>
        <v>0</v>
      </c>
      <c r="Q203" s="78">
        <f>P203*(VLOOKUP(B203-D203*12,Assumptions!$C$22:$D$33,2,0))</f>
        <v>0</v>
      </c>
      <c r="R203" s="77">
        <f>IF(I203=0,0,(M203+N203-O203-P203)*Assumptions!$C$7)</f>
        <v>0</v>
      </c>
      <c r="S203" s="78">
        <f>IF((B203)/12-INT((B203)/12)=0,(M203+N203-O203-P203-R203)*Assumptions!$C$17,0)</f>
        <v>0</v>
      </c>
      <c r="T203" s="78">
        <f t="shared" si="71"/>
        <v>0</v>
      </c>
      <c r="U203" s="77">
        <f t="shared" si="72"/>
        <v>0</v>
      </c>
      <c r="V203" s="77">
        <f t="shared" si="73"/>
        <v>0</v>
      </c>
      <c r="W203" s="77"/>
      <c r="X203" s="75">
        <f>IF(B203=1,0,IF((B203-1)/12-INT((B203-1)/12)=0,I203*Assumptions!$D$11*(1+Assumptions!$D$16)^(B203-1)+Assumptions!$D$10*N203,0))</f>
        <v>0</v>
      </c>
      <c r="Y203" s="75">
        <f>N203*Assumptions!$C$13</f>
        <v>0</v>
      </c>
      <c r="Z203" s="75">
        <f>NPV(Assumptions!$D$19,N203:$N$259)*(1+Assumptions!$D$19)</f>
        <v>0</v>
      </c>
      <c r="AA203" s="75">
        <f t="shared" si="64"/>
        <v>0</v>
      </c>
      <c r="AC203" s="77">
        <f t="shared" si="74"/>
        <v>0</v>
      </c>
      <c r="AD203" s="77">
        <f>IF(I203=0,0,AC203*'(a) (Soln)'!$C$10-(P203+Q203)*((1+'(a) (Soln)'!$C$10)^(1/2)-1))</f>
        <v>0</v>
      </c>
      <c r="AE203" s="77">
        <f t="shared" si="65"/>
        <v>0</v>
      </c>
      <c r="AF203" s="77">
        <f t="shared" si="66"/>
        <v>0</v>
      </c>
      <c r="AG203" s="77">
        <f t="shared" si="75"/>
        <v>0</v>
      </c>
      <c r="AH203" s="77">
        <f>AG203*Assumptions!$C$18</f>
        <v>0</v>
      </c>
      <c r="AI203" s="77">
        <f t="shared" si="67"/>
        <v>0</v>
      </c>
      <c r="AK203" s="77">
        <f t="shared" si="68"/>
        <v>0</v>
      </c>
      <c r="AL203" s="80">
        <f t="shared" si="69"/>
        <v>0</v>
      </c>
    </row>
    <row r="204" spans="2:38" x14ac:dyDescent="0.25">
      <c r="B204" s="5">
        <f t="shared" si="57"/>
        <v>197</v>
      </c>
      <c r="C204" s="5">
        <f t="shared" si="58"/>
        <v>197</v>
      </c>
      <c r="D204" s="5">
        <f t="shared" si="59"/>
        <v>16</v>
      </c>
      <c r="E204" s="5">
        <f t="shared" si="60"/>
        <v>62</v>
      </c>
      <c r="F204" s="74">
        <f>1-(1-VLOOKUP(E204,'Annual Mortality Rates'!$B$5:$C$105,2,0))^(1/12)</f>
        <v>4.0004569505669441E-4</v>
      </c>
      <c r="G204" s="74">
        <f>1-(1-IF(D204&gt;=10,'Annual Lapse Rates'!$C$14,VLOOKUP(D204,'Annual Lapse Rates'!$B$3:$C$14,2,0)))^(1/12)</f>
        <v>1.6821425527395739E-3</v>
      </c>
      <c r="I204" s="75">
        <f>IF(D204&gt;=Assumptions!$H$9,0,I203-SUM(J203:K203))</f>
        <v>0</v>
      </c>
      <c r="J204" s="76">
        <f t="shared" si="61"/>
        <v>0</v>
      </c>
      <c r="K204" s="76">
        <f t="shared" si="62"/>
        <v>0</v>
      </c>
      <c r="M204" s="77">
        <f t="shared" si="70"/>
        <v>0</v>
      </c>
      <c r="N204" s="77">
        <f>IF((B204-1)/12-INT((B204-1)/12)=0,I204*Assumptions!$H$4,0)</f>
        <v>0</v>
      </c>
      <c r="O204" s="77">
        <f>N204*Assumptions!$C$6</f>
        <v>0</v>
      </c>
      <c r="P204" s="78">
        <f t="shared" si="63"/>
        <v>0</v>
      </c>
      <c r="Q204" s="78">
        <f>P204*(VLOOKUP(B204-D204*12,Assumptions!$C$22:$D$33,2,0))</f>
        <v>0</v>
      </c>
      <c r="R204" s="77">
        <f>IF(I204=0,0,(M204+N204-O204-P204)*Assumptions!$C$7)</f>
        <v>0</v>
      </c>
      <c r="S204" s="78">
        <f>IF((B204)/12-INT((B204)/12)=0,(M204+N204-O204-P204-R204)*Assumptions!$C$17,0)</f>
        <v>0</v>
      </c>
      <c r="T204" s="78">
        <f t="shared" si="71"/>
        <v>0</v>
      </c>
      <c r="U204" s="77">
        <f t="shared" si="72"/>
        <v>0</v>
      </c>
      <c r="V204" s="77">
        <f t="shared" si="73"/>
        <v>0</v>
      </c>
      <c r="W204" s="77"/>
      <c r="X204" s="75">
        <f>IF(B204=1,0,IF((B204-1)/12-INT((B204-1)/12)=0,I204*Assumptions!$D$11*(1+Assumptions!$D$16)^(B204-1)+Assumptions!$D$10*N204,0))</f>
        <v>0</v>
      </c>
      <c r="Y204" s="75">
        <f>N204*Assumptions!$C$13</f>
        <v>0</v>
      </c>
      <c r="Z204" s="75">
        <f>NPV(Assumptions!$D$19,N204:$N$259)*(1+Assumptions!$D$19)</f>
        <v>0</v>
      </c>
      <c r="AA204" s="75">
        <f t="shared" si="64"/>
        <v>0</v>
      </c>
      <c r="AC204" s="77">
        <f t="shared" si="74"/>
        <v>0</v>
      </c>
      <c r="AD204" s="77">
        <f>IF(I204=0,0,AC204*'(a) (Soln)'!$C$10-(P204+Q204)*((1+'(a) (Soln)'!$C$10)^(1/2)-1))</f>
        <v>0</v>
      </c>
      <c r="AE204" s="77">
        <f t="shared" si="65"/>
        <v>0</v>
      </c>
      <c r="AF204" s="77">
        <f t="shared" si="66"/>
        <v>0</v>
      </c>
      <c r="AG204" s="77">
        <f t="shared" si="75"/>
        <v>0</v>
      </c>
      <c r="AH204" s="77">
        <f>AG204*Assumptions!$C$18</f>
        <v>0</v>
      </c>
      <c r="AI204" s="77">
        <f t="shared" si="67"/>
        <v>0</v>
      </c>
      <c r="AK204" s="77">
        <f t="shared" si="68"/>
        <v>0</v>
      </c>
      <c r="AL204" s="80">
        <f t="shared" si="69"/>
        <v>0</v>
      </c>
    </row>
    <row r="205" spans="2:38" x14ac:dyDescent="0.25">
      <c r="B205" s="5">
        <f t="shared" si="57"/>
        <v>198</v>
      </c>
      <c r="C205" s="5">
        <f t="shared" si="58"/>
        <v>198</v>
      </c>
      <c r="D205" s="5">
        <f t="shared" si="59"/>
        <v>16</v>
      </c>
      <c r="E205" s="5">
        <f t="shared" si="60"/>
        <v>62</v>
      </c>
      <c r="F205" s="74">
        <f>1-(1-VLOOKUP(E205,'Annual Mortality Rates'!$B$5:$C$105,2,0))^(1/12)</f>
        <v>4.0004569505669441E-4</v>
      </c>
      <c r="G205" s="74">
        <f>1-(1-IF(D205&gt;=10,'Annual Lapse Rates'!$C$14,VLOOKUP(D205,'Annual Lapse Rates'!$B$3:$C$14,2,0)))^(1/12)</f>
        <v>1.6821425527395739E-3</v>
      </c>
      <c r="I205" s="75">
        <f>IF(D205&gt;=Assumptions!$H$9,0,I204-SUM(J204:K204))</f>
        <v>0</v>
      </c>
      <c r="J205" s="76">
        <f t="shared" si="61"/>
        <v>0</v>
      </c>
      <c r="K205" s="76">
        <f t="shared" si="62"/>
        <v>0</v>
      </c>
      <c r="M205" s="77">
        <f t="shared" si="70"/>
        <v>0</v>
      </c>
      <c r="N205" s="77">
        <f>IF((B205-1)/12-INT((B205-1)/12)=0,I205*Assumptions!$H$4,0)</f>
        <v>0</v>
      </c>
      <c r="O205" s="77">
        <f>N205*Assumptions!$C$6</f>
        <v>0</v>
      </c>
      <c r="P205" s="78">
        <f t="shared" si="63"/>
        <v>0</v>
      </c>
      <c r="Q205" s="78">
        <f>P205*(VLOOKUP(B205-D205*12,Assumptions!$C$22:$D$33,2,0))</f>
        <v>0</v>
      </c>
      <c r="R205" s="77">
        <f>IF(I205=0,0,(M205+N205-O205-P205)*Assumptions!$C$7)</f>
        <v>0</v>
      </c>
      <c r="S205" s="78">
        <f>IF((B205)/12-INT((B205)/12)=0,(M205+N205-O205-P205-R205)*Assumptions!$C$17,0)</f>
        <v>0</v>
      </c>
      <c r="T205" s="78">
        <f t="shared" si="71"/>
        <v>0</v>
      </c>
      <c r="U205" s="77">
        <f t="shared" si="72"/>
        <v>0</v>
      </c>
      <c r="V205" s="77">
        <f t="shared" si="73"/>
        <v>0</v>
      </c>
      <c r="W205" s="77"/>
      <c r="X205" s="75">
        <f>IF(B205=1,0,IF((B205-1)/12-INT((B205-1)/12)=0,I205*Assumptions!$D$11*(1+Assumptions!$D$16)^(B205-1)+Assumptions!$D$10*N205,0))</f>
        <v>0</v>
      </c>
      <c r="Y205" s="75">
        <f>N205*Assumptions!$C$13</f>
        <v>0</v>
      </c>
      <c r="Z205" s="75">
        <f>NPV(Assumptions!$D$19,N205:$N$259)*(1+Assumptions!$D$19)</f>
        <v>0</v>
      </c>
      <c r="AA205" s="75">
        <f t="shared" si="64"/>
        <v>0</v>
      </c>
      <c r="AC205" s="77">
        <f t="shared" si="74"/>
        <v>0</v>
      </c>
      <c r="AD205" s="77">
        <f>IF(I205=0,0,AC205*'(a) (Soln)'!$C$10-(P205+Q205)*((1+'(a) (Soln)'!$C$10)^(1/2)-1))</f>
        <v>0</v>
      </c>
      <c r="AE205" s="77">
        <f t="shared" si="65"/>
        <v>0</v>
      </c>
      <c r="AF205" s="77">
        <f t="shared" si="66"/>
        <v>0</v>
      </c>
      <c r="AG205" s="77">
        <f t="shared" si="75"/>
        <v>0</v>
      </c>
      <c r="AH205" s="77">
        <f>AG205*Assumptions!$C$18</f>
        <v>0</v>
      </c>
      <c r="AI205" s="77">
        <f t="shared" si="67"/>
        <v>0</v>
      </c>
      <c r="AK205" s="77">
        <f t="shared" si="68"/>
        <v>0</v>
      </c>
      <c r="AL205" s="80">
        <f t="shared" si="69"/>
        <v>0</v>
      </c>
    </row>
    <row r="206" spans="2:38" x14ac:dyDescent="0.25">
      <c r="B206" s="5">
        <f t="shared" si="57"/>
        <v>199</v>
      </c>
      <c r="C206" s="5">
        <f t="shared" si="58"/>
        <v>199</v>
      </c>
      <c r="D206" s="5">
        <f t="shared" si="59"/>
        <v>16</v>
      </c>
      <c r="E206" s="5">
        <f t="shared" si="60"/>
        <v>62</v>
      </c>
      <c r="F206" s="74">
        <f>1-(1-VLOOKUP(E206,'Annual Mortality Rates'!$B$5:$C$105,2,0))^(1/12)</f>
        <v>4.0004569505669441E-4</v>
      </c>
      <c r="G206" s="74">
        <f>1-(1-IF(D206&gt;=10,'Annual Lapse Rates'!$C$14,VLOOKUP(D206,'Annual Lapse Rates'!$B$3:$C$14,2,0)))^(1/12)</f>
        <v>1.6821425527395739E-3</v>
      </c>
      <c r="I206" s="75">
        <f>IF(D206&gt;=Assumptions!$H$9,0,I205-SUM(J205:K205))</f>
        <v>0</v>
      </c>
      <c r="J206" s="76">
        <f t="shared" si="61"/>
        <v>0</v>
      </c>
      <c r="K206" s="76">
        <f t="shared" si="62"/>
        <v>0</v>
      </c>
      <c r="M206" s="77">
        <f t="shared" si="70"/>
        <v>0</v>
      </c>
      <c r="N206" s="77">
        <f>IF((B206-1)/12-INT((B206-1)/12)=0,I206*Assumptions!$H$4,0)</f>
        <v>0</v>
      </c>
      <c r="O206" s="77">
        <f>N206*Assumptions!$C$6</f>
        <v>0</v>
      </c>
      <c r="P206" s="78">
        <f t="shared" si="63"/>
        <v>0</v>
      </c>
      <c r="Q206" s="78">
        <f>P206*(VLOOKUP(B206-D206*12,Assumptions!$C$22:$D$33,2,0))</f>
        <v>0</v>
      </c>
      <c r="R206" s="77">
        <f>IF(I206=0,0,(M206+N206-O206-P206)*Assumptions!$C$7)</f>
        <v>0</v>
      </c>
      <c r="S206" s="78">
        <f>IF((B206)/12-INT((B206)/12)=0,(M206+N206-O206-P206-R206)*Assumptions!$C$17,0)</f>
        <v>0</v>
      </c>
      <c r="T206" s="78">
        <f t="shared" si="71"/>
        <v>0</v>
      </c>
      <c r="U206" s="77">
        <f t="shared" si="72"/>
        <v>0</v>
      </c>
      <c r="V206" s="77">
        <f t="shared" si="73"/>
        <v>0</v>
      </c>
      <c r="W206" s="77"/>
      <c r="X206" s="75">
        <f>IF(B206=1,0,IF((B206-1)/12-INT((B206-1)/12)=0,I206*Assumptions!$D$11*(1+Assumptions!$D$16)^(B206-1)+Assumptions!$D$10*N206,0))</f>
        <v>0</v>
      </c>
      <c r="Y206" s="75">
        <f>N206*Assumptions!$C$13</f>
        <v>0</v>
      </c>
      <c r="Z206" s="75">
        <f>NPV(Assumptions!$D$19,N206:$N$259)*(1+Assumptions!$D$19)</f>
        <v>0</v>
      </c>
      <c r="AA206" s="75">
        <f t="shared" si="64"/>
        <v>0</v>
      </c>
      <c r="AC206" s="77">
        <f t="shared" si="74"/>
        <v>0</v>
      </c>
      <c r="AD206" s="77">
        <f>IF(I206=0,0,AC206*'(a) (Soln)'!$C$10-(P206+Q206)*((1+'(a) (Soln)'!$C$10)^(1/2)-1))</f>
        <v>0</v>
      </c>
      <c r="AE206" s="77">
        <f t="shared" si="65"/>
        <v>0</v>
      </c>
      <c r="AF206" s="77">
        <f t="shared" si="66"/>
        <v>0</v>
      </c>
      <c r="AG206" s="77">
        <f t="shared" si="75"/>
        <v>0</v>
      </c>
      <c r="AH206" s="77">
        <f>AG206*Assumptions!$C$18</f>
        <v>0</v>
      </c>
      <c r="AI206" s="77">
        <f t="shared" si="67"/>
        <v>0</v>
      </c>
      <c r="AK206" s="77">
        <f t="shared" si="68"/>
        <v>0</v>
      </c>
      <c r="AL206" s="80">
        <f t="shared" si="69"/>
        <v>0</v>
      </c>
    </row>
    <row r="207" spans="2:38" x14ac:dyDescent="0.25">
      <c r="B207" s="5">
        <f t="shared" si="57"/>
        <v>200</v>
      </c>
      <c r="C207" s="5">
        <f t="shared" si="58"/>
        <v>200</v>
      </c>
      <c r="D207" s="5">
        <f t="shared" si="59"/>
        <v>16</v>
      </c>
      <c r="E207" s="5">
        <f t="shared" si="60"/>
        <v>62</v>
      </c>
      <c r="F207" s="74">
        <f>1-(1-VLOOKUP(E207,'Annual Mortality Rates'!$B$5:$C$105,2,0))^(1/12)</f>
        <v>4.0004569505669441E-4</v>
      </c>
      <c r="G207" s="74">
        <f>1-(1-IF(D207&gt;=10,'Annual Lapse Rates'!$C$14,VLOOKUP(D207,'Annual Lapse Rates'!$B$3:$C$14,2,0)))^(1/12)</f>
        <v>1.6821425527395739E-3</v>
      </c>
      <c r="I207" s="75">
        <f>IF(D207&gt;=Assumptions!$H$9,0,I206-SUM(J206:K206))</f>
        <v>0</v>
      </c>
      <c r="J207" s="76">
        <f t="shared" si="61"/>
        <v>0</v>
      </c>
      <c r="K207" s="76">
        <f t="shared" si="62"/>
        <v>0</v>
      </c>
      <c r="M207" s="77">
        <f t="shared" si="70"/>
        <v>0</v>
      </c>
      <c r="N207" s="77">
        <f>IF((B207-1)/12-INT((B207-1)/12)=0,I207*Assumptions!$H$4,0)</f>
        <v>0</v>
      </c>
      <c r="O207" s="77">
        <f>N207*Assumptions!$C$6</f>
        <v>0</v>
      </c>
      <c r="P207" s="78">
        <f t="shared" si="63"/>
        <v>0</v>
      </c>
      <c r="Q207" s="78">
        <f>P207*(VLOOKUP(B207-D207*12,Assumptions!$C$22:$D$33,2,0))</f>
        <v>0</v>
      </c>
      <c r="R207" s="77">
        <f>IF(I207=0,0,(M207+N207-O207-P207)*Assumptions!$C$7)</f>
        <v>0</v>
      </c>
      <c r="S207" s="78">
        <f>IF((B207)/12-INT((B207)/12)=0,(M207+N207-O207-P207-R207)*Assumptions!$C$17,0)</f>
        <v>0</v>
      </c>
      <c r="T207" s="78">
        <f t="shared" si="71"/>
        <v>0</v>
      </c>
      <c r="U207" s="77">
        <f t="shared" si="72"/>
        <v>0</v>
      </c>
      <c r="V207" s="77">
        <f t="shared" si="73"/>
        <v>0</v>
      </c>
      <c r="W207" s="77"/>
      <c r="X207" s="75">
        <f>IF(B207=1,0,IF((B207-1)/12-INT((B207-1)/12)=0,I207*Assumptions!$D$11*(1+Assumptions!$D$16)^(B207-1)+Assumptions!$D$10*N207,0))</f>
        <v>0</v>
      </c>
      <c r="Y207" s="75">
        <f>N207*Assumptions!$C$13</f>
        <v>0</v>
      </c>
      <c r="Z207" s="75">
        <f>NPV(Assumptions!$D$19,N207:$N$259)*(1+Assumptions!$D$19)</f>
        <v>0</v>
      </c>
      <c r="AA207" s="75">
        <f t="shared" si="64"/>
        <v>0</v>
      </c>
      <c r="AC207" s="77">
        <f t="shared" si="74"/>
        <v>0</v>
      </c>
      <c r="AD207" s="77">
        <f>IF(I207=0,0,AC207*'(a) (Soln)'!$C$10-(P207+Q207)*((1+'(a) (Soln)'!$C$10)^(1/2)-1))</f>
        <v>0</v>
      </c>
      <c r="AE207" s="77">
        <f t="shared" si="65"/>
        <v>0</v>
      </c>
      <c r="AF207" s="77">
        <f t="shared" si="66"/>
        <v>0</v>
      </c>
      <c r="AG207" s="77">
        <f t="shared" si="75"/>
        <v>0</v>
      </c>
      <c r="AH207" s="77">
        <f>AG207*Assumptions!$C$18</f>
        <v>0</v>
      </c>
      <c r="AI207" s="77">
        <f t="shared" si="67"/>
        <v>0</v>
      </c>
      <c r="AK207" s="77">
        <f t="shared" si="68"/>
        <v>0</v>
      </c>
      <c r="AL207" s="80">
        <f t="shared" si="69"/>
        <v>0</v>
      </c>
    </row>
    <row r="208" spans="2:38" x14ac:dyDescent="0.25">
      <c r="B208" s="5">
        <f t="shared" si="57"/>
        <v>201</v>
      </c>
      <c r="C208" s="5">
        <f t="shared" si="58"/>
        <v>201</v>
      </c>
      <c r="D208" s="5">
        <f t="shared" si="59"/>
        <v>16</v>
      </c>
      <c r="E208" s="5">
        <f t="shared" si="60"/>
        <v>62</v>
      </c>
      <c r="F208" s="74">
        <f>1-(1-VLOOKUP(E208,'Annual Mortality Rates'!$B$5:$C$105,2,0))^(1/12)</f>
        <v>4.0004569505669441E-4</v>
      </c>
      <c r="G208" s="74">
        <f>1-(1-IF(D208&gt;=10,'Annual Lapse Rates'!$C$14,VLOOKUP(D208,'Annual Lapse Rates'!$B$3:$C$14,2,0)))^(1/12)</f>
        <v>1.6821425527395739E-3</v>
      </c>
      <c r="I208" s="75">
        <f>IF(D208&gt;=Assumptions!$H$9,0,I207-SUM(J207:K207))</f>
        <v>0</v>
      </c>
      <c r="J208" s="76">
        <f t="shared" si="61"/>
        <v>0</v>
      </c>
      <c r="K208" s="76">
        <f t="shared" si="62"/>
        <v>0</v>
      </c>
      <c r="M208" s="77">
        <f t="shared" si="70"/>
        <v>0</v>
      </c>
      <c r="N208" s="77">
        <f>IF((B208-1)/12-INT((B208-1)/12)=0,I208*Assumptions!$H$4,0)</f>
        <v>0</v>
      </c>
      <c r="O208" s="77">
        <f>N208*Assumptions!$C$6</f>
        <v>0</v>
      </c>
      <c r="P208" s="78">
        <f t="shared" si="63"/>
        <v>0</v>
      </c>
      <c r="Q208" s="78">
        <f>P208*(VLOOKUP(B208-D208*12,Assumptions!$C$22:$D$33,2,0))</f>
        <v>0</v>
      </c>
      <c r="R208" s="77">
        <f>IF(I208=0,0,(M208+N208-O208-P208)*Assumptions!$C$7)</f>
        <v>0</v>
      </c>
      <c r="S208" s="78">
        <f>IF((B208)/12-INT((B208)/12)=0,(M208+N208-O208-P208-R208)*Assumptions!$C$17,0)</f>
        <v>0</v>
      </c>
      <c r="T208" s="78">
        <f t="shared" si="71"/>
        <v>0</v>
      </c>
      <c r="U208" s="77">
        <f t="shared" si="72"/>
        <v>0</v>
      </c>
      <c r="V208" s="77">
        <f t="shared" si="73"/>
        <v>0</v>
      </c>
      <c r="W208" s="77"/>
      <c r="X208" s="75">
        <f>IF(B208=1,0,IF((B208-1)/12-INT((B208-1)/12)=0,I208*Assumptions!$D$11*(1+Assumptions!$D$16)^(B208-1)+Assumptions!$D$10*N208,0))</f>
        <v>0</v>
      </c>
      <c r="Y208" s="75">
        <f>N208*Assumptions!$C$13</f>
        <v>0</v>
      </c>
      <c r="Z208" s="75">
        <f>NPV(Assumptions!$D$19,N208:$N$259)*(1+Assumptions!$D$19)</f>
        <v>0</v>
      </c>
      <c r="AA208" s="75">
        <f t="shared" si="64"/>
        <v>0</v>
      </c>
      <c r="AC208" s="77">
        <f t="shared" si="74"/>
        <v>0</v>
      </c>
      <c r="AD208" s="77">
        <f>IF(I208=0,0,AC208*'(a) (Soln)'!$C$10-(P208+Q208)*((1+'(a) (Soln)'!$C$10)^(1/2)-1))</f>
        <v>0</v>
      </c>
      <c r="AE208" s="77">
        <f t="shared" si="65"/>
        <v>0</v>
      </c>
      <c r="AF208" s="77">
        <f t="shared" si="66"/>
        <v>0</v>
      </c>
      <c r="AG208" s="77">
        <f t="shared" si="75"/>
        <v>0</v>
      </c>
      <c r="AH208" s="77">
        <f>AG208*Assumptions!$C$18</f>
        <v>0</v>
      </c>
      <c r="AI208" s="77">
        <f t="shared" si="67"/>
        <v>0</v>
      </c>
      <c r="AK208" s="77">
        <f t="shared" si="68"/>
        <v>0</v>
      </c>
      <c r="AL208" s="80">
        <f t="shared" si="69"/>
        <v>0</v>
      </c>
    </row>
    <row r="209" spans="2:38" x14ac:dyDescent="0.25">
      <c r="B209" s="5">
        <f t="shared" si="57"/>
        <v>202</v>
      </c>
      <c r="C209" s="5">
        <f t="shared" si="58"/>
        <v>202</v>
      </c>
      <c r="D209" s="5">
        <f t="shared" si="59"/>
        <v>16</v>
      </c>
      <c r="E209" s="5">
        <f t="shared" si="60"/>
        <v>62</v>
      </c>
      <c r="F209" s="74">
        <f>1-(1-VLOOKUP(E209,'Annual Mortality Rates'!$B$5:$C$105,2,0))^(1/12)</f>
        <v>4.0004569505669441E-4</v>
      </c>
      <c r="G209" s="74">
        <f>1-(1-IF(D209&gt;=10,'Annual Lapse Rates'!$C$14,VLOOKUP(D209,'Annual Lapse Rates'!$B$3:$C$14,2,0)))^(1/12)</f>
        <v>1.6821425527395739E-3</v>
      </c>
      <c r="I209" s="75">
        <f>IF(D209&gt;=Assumptions!$H$9,0,I208-SUM(J208:K208))</f>
        <v>0</v>
      </c>
      <c r="J209" s="76">
        <f t="shared" si="61"/>
        <v>0</v>
      </c>
      <c r="K209" s="76">
        <f t="shared" si="62"/>
        <v>0</v>
      </c>
      <c r="M209" s="77">
        <f t="shared" si="70"/>
        <v>0</v>
      </c>
      <c r="N209" s="77">
        <f>IF((B209-1)/12-INT((B209-1)/12)=0,I209*Assumptions!$H$4,0)</f>
        <v>0</v>
      </c>
      <c r="O209" s="77">
        <f>N209*Assumptions!$C$6</f>
        <v>0</v>
      </c>
      <c r="P209" s="78">
        <f t="shared" si="63"/>
        <v>0</v>
      </c>
      <c r="Q209" s="78">
        <f>P209*(VLOOKUP(B209-D209*12,Assumptions!$C$22:$D$33,2,0))</f>
        <v>0</v>
      </c>
      <c r="R209" s="77">
        <f>IF(I209=0,0,(M209+N209-O209-P209)*Assumptions!$C$7)</f>
        <v>0</v>
      </c>
      <c r="S209" s="78">
        <f>IF((B209)/12-INT((B209)/12)=0,(M209+N209-O209-P209-R209)*Assumptions!$C$17,0)</f>
        <v>0</v>
      </c>
      <c r="T209" s="78">
        <f t="shared" si="71"/>
        <v>0</v>
      </c>
      <c r="U209" s="77">
        <f t="shared" si="72"/>
        <v>0</v>
      </c>
      <c r="V209" s="77">
        <f t="shared" si="73"/>
        <v>0</v>
      </c>
      <c r="W209" s="77"/>
      <c r="X209" s="75">
        <f>IF(B209=1,0,IF((B209-1)/12-INT((B209-1)/12)=0,I209*Assumptions!$D$11*(1+Assumptions!$D$16)^(B209-1)+Assumptions!$D$10*N209,0))</f>
        <v>0</v>
      </c>
      <c r="Y209" s="75">
        <f>N209*Assumptions!$C$13</f>
        <v>0</v>
      </c>
      <c r="Z209" s="75">
        <f>NPV(Assumptions!$D$19,N209:$N$259)*(1+Assumptions!$D$19)</f>
        <v>0</v>
      </c>
      <c r="AA209" s="75">
        <f t="shared" si="64"/>
        <v>0</v>
      </c>
      <c r="AC209" s="77">
        <f t="shared" si="74"/>
        <v>0</v>
      </c>
      <c r="AD209" s="77">
        <f>IF(I209=0,0,AC209*'(a) (Soln)'!$C$10-(P209+Q209)*((1+'(a) (Soln)'!$C$10)^(1/2)-1))</f>
        <v>0</v>
      </c>
      <c r="AE209" s="77">
        <f t="shared" si="65"/>
        <v>0</v>
      </c>
      <c r="AF209" s="77">
        <f t="shared" si="66"/>
        <v>0</v>
      </c>
      <c r="AG209" s="77">
        <f t="shared" si="75"/>
        <v>0</v>
      </c>
      <c r="AH209" s="77">
        <f>AG209*Assumptions!$C$18</f>
        <v>0</v>
      </c>
      <c r="AI209" s="77">
        <f t="shared" si="67"/>
        <v>0</v>
      </c>
      <c r="AK209" s="77">
        <f t="shared" si="68"/>
        <v>0</v>
      </c>
      <c r="AL209" s="80">
        <f t="shared" si="69"/>
        <v>0</v>
      </c>
    </row>
    <row r="210" spans="2:38" x14ac:dyDescent="0.25">
      <c r="B210" s="5">
        <f t="shared" si="57"/>
        <v>203</v>
      </c>
      <c r="C210" s="5">
        <f t="shared" si="58"/>
        <v>203</v>
      </c>
      <c r="D210" s="5">
        <f t="shared" si="59"/>
        <v>16</v>
      </c>
      <c r="E210" s="5">
        <f t="shared" si="60"/>
        <v>62</v>
      </c>
      <c r="F210" s="74">
        <f>1-(1-VLOOKUP(E210,'Annual Mortality Rates'!$B$5:$C$105,2,0))^(1/12)</f>
        <v>4.0004569505669441E-4</v>
      </c>
      <c r="G210" s="74">
        <f>1-(1-IF(D210&gt;=10,'Annual Lapse Rates'!$C$14,VLOOKUP(D210,'Annual Lapse Rates'!$B$3:$C$14,2,0)))^(1/12)</f>
        <v>1.6821425527395739E-3</v>
      </c>
      <c r="I210" s="75">
        <f>IF(D210&gt;=Assumptions!$H$9,0,I209-SUM(J209:K209))</f>
        <v>0</v>
      </c>
      <c r="J210" s="76">
        <f t="shared" si="61"/>
        <v>0</v>
      </c>
      <c r="K210" s="76">
        <f t="shared" si="62"/>
        <v>0</v>
      </c>
      <c r="M210" s="77">
        <f t="shared" si="70"/>
        <v>0</v>
      </c>
      <c r="N210" s="77">
        <f>IF((B210-1)/12-INT((B210-1)/12)=0,I210*Assumptions!$H$4,0)</f>
        <v>0</v>
      </c>
      <c r="O210" s="77">
        <f>N210*Assumptions!$C$6</f>
        <v>0</v>
      </c>
      <c r="P210" s="78">
        <f t="shared" si="63"/>
        <v>0</v>
      </c>
      <c r="Q210" s="78">
        <f>P210*(VLOOKUP(B210-D210*12,Assumptions!$C$22:$D$33,2,0))</f>
        <v>0</v>
      </c>
      <c r="R210" s="77">
        <f>IF(I210=0,0,(M210+N210-O210-P210)*Assumptions!$C$7)</f>
        <v>0</v>
      </c>
      <c r="S210" s="78">
        <f>IF((B210)/12-INT((B210)/12)=0,(M210+N210-O210-P210-R210)*Assumptions!$C$17,0)</f>
        <v>0</v>
      </c>
      <c r="T210" s="78">
        <f t="shared" si="71"/>
        <v>0</v>
      </c>
      <c r="U210" s="77">
        <f t="shared" si="72"/>
        <v>0</v>
      </c>
      <c r="V210" s="77">
        <f t="shared" si="73"/>
        <v>0</v>
      </c>
      <c r="W210" s="77"/>
      <c r="X210" s="75">
        <f>IF(B210=1,0,IF((B210-1)/12-INT((B210-1)/12)=0,I210*Assumptions!$D$11*(1+Assumptions!$D$16)^(B210-1)+Assumptions!$D$10*N210,0))</f>
        <v>0</v>
      </c>
      <c r="Y210" s="75">
        <f>N210*Assumptions!$C$13</f>
        <v>0</v>
      </c>
      <c r="Z210" s="75">
        <f>NPV(Assumptions!$D$19,N210:$N$259)*(1+Assumptions!$D$19)</f>
        <v>0</v>
      </c>
      <c r="AA210" s="75">
        <f t="shared" si="64"/>
        <v>0</v>
      </c>
      <c r="AC210" s="77">
        <f t="shared" si="74"/>
        <v>0</v>
      </c>
      <c r="AD210" s="77">
        <f>IF(I210=0,0,AC210*'(a) (Soln)'!$C$10-(P210+Q210)*((1+'(a) (Soln)'!$C$10)^(1/2)-1))</f>
        <v>0</v>
      </c>
      <c r="AE210" s="77">
        <f t="shared" si="65"/>
        <v>0</v>
      </c>
      <c r="AF210" s="77">
        <f t="shared" si="66"/>
        <v>0</v>
      </c>
      <c r="AG210" s="77">
        <f t="shared" si="75"/>
        <v>0</v>
      </c>
      <c r="AH210" s="77">
        <f>AG210*Assumptions!$C$18</f>
        <v>0</v>
      </c>
      <c r="AI210" s="77">
        <f t="shared" si="67"/>
        <v>0</v>
      </c>
      <c r="AK210" s="77">
        <f t="shared" si="68"/>
        <v>0</v>
      </c>
      <c r="AL210" s="80">
        <f t="shared" si="69"/>
        <v>0</v>
      </c>
    </row>
    <row r="211" spans="2:38" x14ac:dyDescent="0.25">
      <c r="B211" s="5">
        <f t="shared" si="57"/>
        <v>204</v>
      </c>
      <c r="C211" s="5">
        <f t="shared" si="58"/>
        <v>204</v>
      </c>
      <c r="D211" s="5">
        <f t="shared" si="59"/>
        <v>16</v>
      </c>
      <c r="E211" s="5">
        <f t="shared" si="60"/>
        <v>62</v>
      </c>
      <c r="F211" s="74">
        <f>1-(1-VLOOKUP(E211,'Annual Mortality Rates'!$B$5:$C$105,2,0))^(1/12)</f>
        <v>4.0004569505669441E-4</v>
      </c>
      <c r="G211" s="74">
        <f>1-(1-IF(D211&gt;=10,'Annual Lapse Rates'!$C$14,VLOOKUP(D211,'Annual Lapse Rates'!$B$3:$C$14,2,0)))^(1/12)</f>
        <v>1.6821425527395739E-3</v>
      </c>
      <c r="I211" s="75">
        <f>IF(D211&gt;=Assumptions!$H$9,0,I210-SUM(J210:K210))</f>
        <v>0</v>
      </c>
      <c r="J211" s="76">
        <f t="shared" si="61"/>
        <v>0</v>
      </c>
      <c r="K211" s="76">
        <f t="shared" si="62"/>
        <v>0</v>
      </c>
      <c r="M211" s="77">
        <f t="shared" si="70"/>
        <v>0</v>
      </c>
      <c r="N211" s="77">
        <f>IF((B211-1)/12-INT((B211-1)/12)=0,I211*Assumptions!$H$4,0)</f>
        <v>0</v>
      </c>
      <c r="O211" s="77">
        <f>N211*Assumptions!$C$6</f>
        <v>0</v>
      </c>
      <c r="P211" s="78">
        <f t="shared" si="63"/>
        <v>0</v>
      </c>
      <c r="Q211" s="78">
        <f>P211*(VLOOKUP(B211-D211*12,Assumptions!$C$22:$D$33,2,0))</f>
        <v>0</v>
      </c>
      <c r="R211" s="77">
        <f>IF(I211=0,0,(M211+N211-O211-P211)*Assumptions!$C$7)</f>
        <v>0</v>
      </c>
      <c r="S211" s="78">
        <f>IF((B211)/12-INT((B211)/12)=0,(M211+N211-O211-P211-R211)*Assumptions!$C$17,0)</f>
        <v>0</v>
      </c>
      <c r="T211" s="78">
        <f t="shared" si="71"/>
        <v>0</v>
      </c>
      <c r="U211" s="77">
        <f t="shared" si="72"/>
        <v>0</v>
      </c>
      <c r="V211" s="77">
        <f t="shared" si="73"/>
        <v>0</v>
      </c>
      <c r="W211" s="77"/>
      <c r="X211" s="75">
        <f>IF(B211=1,0,IF((B211-1)/12-INT((B211-1)/12)=0,I211*Assumptions!$D$11*(1+Assumptions!$D$16)^(B211-1)+Assumptions!$D$10*N211,0))</f>
        <v>0</v>
      </c>
      <c r="Y211" s="75">
        <f>N211*Assumptions!$C$13</f>
        <v>0</v>
      </c>
      <c r="Z211" s="75">
        <f>NPV(Assumptions!$D$19,N211:$N$259)*(1+Assumptions!$D$19)</f>
        <v>0</v>
      </c>
      <c r="AA211" s="75">
        <f t="shared" si="64"/>
        <v>0</v>
      </c>
      <c r="AC211" s="77">
        <f t="shared" si="74"/>
        <v>0</v>
      </c>
      <c r="AD211" s="77">
        <f>IF(I211=0,0,AC211*'(a) (Soln)'!$C$10-(P211+Q211)*((1+'(a) (Soln)'!$C$10)^(1/2)-1))</f>
        <v>0</v>
      </c>
      <c r="AE211" s="77">
        <f t="shared" si="65"/>
        <v>0</v>
      </c>
      <c r="AF211" s="77">
        <f t="shared" si="66"/>
        <v>0</v>
      </c>
      <c r="AG211" s="77">
        <f t="shared" si="75"/>
        <v>0</v>
      </c>
      <c r="AH211" s="77">
        <f>AG211*Assumptions!$C$18</f>
        <v>0</v>
      </c>
      <c r="AI211" s="77">
        <f t="shared" si="67"/>
        <v>0</v>
      </c>
      <c r="AK211" s="77">
        <f t="shared" si="68"/>
        <v>0</v>
      </c>
      <c r="AL211" s="80">
        <f t="shared" si="69"/>
        <v>0</v>
      </c>
    </row>
    <row r="212" spans="2:38" x14ac:dyDescent="0.25">
      <c r="B212" s="5">
        <f t="shared" si="57"/>
        <v>205</v>
      </c>
      <c r="C212" s="5">
        <f t="shared" si="58"/>
        <v>205</v>
      </c>
      <c r="D212" s="5">
        <f t="shared" si="59"/>
        <v>17</v>
      </c>
      <c r="E212" s="5">
        <f t="shared" si="60"/>
        <v>63</v>
      </c>
      <c r="F212" s="74">
        <f>1-(1-VLOOKUP(E212,'Annual Mortality Rates'!$B$5:$C$105,2,0))^(1/12)</f>
        <v>4.3855627899469507E-4</v>
      </c>
      <c r="G212" s="74">
        <f>1-(1-IF(D212&gt;=10,'Annual Lapse Rates'!$C$14,VLOOKUP(D212,'Annual Lapse Rates'!$B$3:$C$14,2,0)))^(1/12)</f>
        <v>1.6821425527395739E-3</v>
      </c>
      <c r="I212" s="75">
        <f>IF(D212&gt;=Assumptions!$H$9,0,I211-SUM(J211:K211))</f>
        <v>0</v>
      </c>
      <c r="J212" s="76">
        <f t="shared" si="61"/>
        <v>0</v>
      </c>
      <c r="K212" s="76">
        <f t="shared" si="62"/>
        <v>0</v>
      </c>
      <c r="M212" s="77">
        <f t="shared" si="70"/>
        <v>0</v>
      </c>
      <c r="N212" s="77">
        <f>IF((B212-1)/12-INT((B212-1)/12)=0,I212*Assumptions!$H$4,0)</f>
        <v>0</v>
      </c>
      <c r="O212" s="77">
        <f>N212*Assumptions!$C$6</f>
        <v>0</v>
      </c>
      <c r="P212" s="78">
        <f t="shared" si="63"/>
        <v>0</v>
      </c>
      <c r="Q212" s="78">
        <f>P212*(VLOOKUP(B212-D212*12,Assumptions!$C$22:$D$33,2,0))</f>
        <v>0</v>
      </c>
      <c r="R212" s="77">
        <f>IF(I212=0,0,(M212+N212-O212-P212)*Assumptions!$C$7)</f>
        <v>0</v>
      </c>
      <c r="S212" s="78">
        <f>IF((B212)/12-INT((B212)/12)=0,(M212+N212-O212-P212-R212)*Assumptions!$C$17,0)</f>
        <v>0</v>
      </c>
      <c r="T212" s="78">
        <f t="shared" si="71"/>
        <v>0</v>
      </c>
      <c r="U212" s="77">
        <f t="shared" si="72"/>
        <v>0</v>
      </c>
      <c r="V212" s="77">
        <f t="shared" si="73"/>
        <v>0</v>
      </c>
      <c r="W212" s="77"/>
      <c r="X212" s="75">
        <f>IF(B212=1,0,IF((B212-1)/12-INT((B212-1)/12)=0,I212*Assumptions!$D$11*(1+Assumptions!$D$16)^(B212-1)+Assumptions!$D$10*N212,0))</f>
        <v>0</v>
      </c>
      <c r="Y212" s="75">
        <f>N212*Assumptions!$C$13</f>
        <v>0</v>
      </c>
      <c r="Z212" s="75">
        <f>NPV(Assumptions!$D$19,N212:$N$259)*(1+Assumptions!$D$19)</f>
        <v>0</v>
      </c>
      <c r="AA212" s="75">
        <f t="shared" si="64"/>
        <v>0</v>
      </c>
      <c r="AC212" s="77">
        <f t="shared" si="74"/>
        <v>0</v>
      </c>
      <c r="AD212" s="77">
        <f>IF(I212=0,0,AC212*'(a) (Soln)'!$C$10-(P212+Q212)*((1+'(a) (Soln)'!$C$10)^(1/2)-1))</f>
        <v>0</v>
      </c>
      <c r="AE212" s="77">
        <f t="shared" si="65"/>
        <v>0</v>
      </c>
      <c r="AF212" s="77">
        <f t="shared" si="66"/>
        <v>0</v>
      </c>
      <c r="AG212" s="77">
        <f t="shared" si="75"/>
        <v>0</v>
      </c>
      <c r="AH212" s="77">
        <f>AG212*Assumptions!$C$18</f>
        <v>0</v>
      </c>
      <c r="AI212" s="77">
        <f t="shared" si="67"/>
        <v>0</v>
      </c>
      <c r="AK212" s="77">
        <f t="shared" si="68"/>
        <v>0</v>
      </c>
      <c r="AL212" s="80">
        <f t="shared" si="69"/>
        <v>0</v>
      </c>
    </row>
    <row r="213" spans="2:38" x14ac:dyDescent="0.25">
      <c r="B213" s="5">
        <f t="shared" si="57"/>
        <v>206</v>
      </c>
      <c r="C213" s="5">
        <f t="shared" si="58"/>
        <v>206</v>
      </c>
      <c r="D213" s="5">
        <f t="shared" si="59"/>
        <v>17</v>
      </c>
      <c r="E213" s="5">
        <f t="shared" si="60"/>
        <v>63</v>
      </c>
      <c r="F213" s="74">
        <f>1-(1-VLOOKUP(E213,'Annual Mortality Rates'!$B$5:$C$105,2,0))^(1/12)</f>
        <v>4.3855627899469507E-4</v>
      </c>
      <c r="G213" s="74">
        <f>1-(1-IF(D213&gt;=10,'Annual Lapse Rates'!$C$14,VLOOKUP(D213,'Annual Lapse Rates'!$B$3:$C$14,2,0)))^(1/12)</f>
        <v>1.6821425527395739E-3</v>
      </c>
      <c r="I213" s="75">
        <f>IF(D213&gt;=Assumptions!$H$9,0,I212-SUM(J212:K212))</f>
        <v>0</v>
      </c>
      <c r="J213" s="76">
        <f t="shared" si="61"/>
        <v>0</v>
      </c>
      <c r="K213" s="76">
        <f t="shared" si="62"/>
        <v>0</v>
      </c>
      <c r="M213" s="77">
        <f t="shared" si="70"/>
        <v>0</v>
      </c>
      <c r="N213" s="77">
        <f>IF((B213-1)/12-INT((B213-1)/12)=0,I213*Assumptions!$H$4,0)</f>
        <v>0</v>
      </c>
      <c r="O213" s="77">
        <f>N213*Assumptions!$C$6</f>
        <v>0</v>
      </c>
      <c r="P213" s="78">
        <f t="shared" si="63"/>
        <v>0</v>
      </c>
      <c r="Q213" s="78">
        <f>P213*(VLOOKUP(B213-D213*12,Assumptions!$C$22:$D$33,2,0))</f>
        <v>0</v>
      </c>
      <c r="R213" s="77">
        <f>IF(I213=0,0,(M213+N213-O213-P213)*Assumptions!$C$7)</f>
        <v>0</v>
      </c>
      <c r="S213" s="78">
        <f>IF((B213)/12-INT((B213)/12)=0,(M213+N213-O213-P213-R213)*Assumptions!$C$17,0)</f>
        <v>0</v>
      </c>
      <c r="T213" s="78">
        <f t="shared" si="71"/>
        <v>0</v>
      </c>
      <c r="U213" s="77">
        <f t="shared" si="72"/>
        <v>0</v>
      </c>
      <c r="V213" s="77">
        <f t="shared" si="73"/>
        <v>0</v>
      </c>
      <c r="W213" s="77"/>
      <c r="X213" s="75">
        <f>IF(B213=1,0,IF((B213-1)/12-INT((B213-1)/12)=0,I213*Assumptions!$D$11*(1+Assumptions!$D$16)^(B213-1)+Assumptions!$D$10*N213,0))</f>
        <v>0</v>
      </c>
      <c r="Y213" s="75">
        <f>N213*Assumptions!$C$13</f>
        <v>0</v>
      </c>
      <c r="Z213" s="75">
        <f>NPV(Assumptions!$D$19,N213:$N$259)*(1+Assumptions!$D$19)</f>
        <v>0</v>
      </c>
      <c r="AA213" s="75">
        <f t="shared" si="64"/>
        <v>0</v>
      </c>
      <c r="AC213" s="77">
        <f t="shared" si="74"/>
        <v>0</v>
      </c>
      <c r="AD213" s="77">
        <f>IF(I213=0,0,AC213*'(a) (Soln)'!$C$10-(P213+Q213)*((1+'(a) (Soln)'!$C$10)^(1/2)-1))</f>
        <v>0</v>
      </c>
      <c r="AE213" s="77">
        <f t="shared" si="65"/>
        <v>0</v>
      </c>
      <c r="AF213" s="77">
        <f t="shared" si="66"/>
        <v>0</v>
      </c>
      <c r="AG213" s="77">
        <f t="shared" si="75"/>
        <v>0</v>
      </c>
      <c r="AH213" s="77">
        <f>AG213*Assumptions!$C$18</f>
        <v>0</v>
      </c>
      <c r="AI213" s="77">
        <f t="shared" si="67"/>
        <v>0</v>
      </c>
      <c r="AK213" s="77">
        <f t="shared" si="68"/>
        <v>0</v>
      </c>
      <c r="AL213" s="80">
        <f t="shared" si="69"/>
        <v>0</v>
      </c>
    </row>
    <row r="214" spans="2:38" x14ac:dyDescent="0.25">
      <c r="B214" s="5">
        <f t="shared" si="57"/>
        <v>207</v>
      </c>
      <c r="C214" s="5">
        <f t="shared" si="58"/>
        <v>207</v>
      </c>
      <c r="D214" s="5">
        <f t="shared" si="59"/>
        <v>17</v>
      </c>
      <c r="E214" s="5">
        <f t="shared" si="60"/>
        <v>63</v>
      </c>
      <c r="F214" s="74">
        <f>1-(1-VLOOKUP(E214,'Annual Mortality Rates'!$B$5:$C$105,2,0))^(1/12)</f>
        <v>4.3855627899469507E-4</v>
      </c>
      <c r="G214" s="74">
        <f>1-(1-IF(D214&gt;=10,'Annual Lapse Rates'!$C$14,VLOOKUP(D214,'Annual Lapse Rates'!$B$3:$C$14,2,0)))^(1/12)</f>
        <v>1.6821425527395739E-3</v>
      </c>
      <c r="I214" s="75">
        <f>IF(D214&gt;=Assumptions!$H$9,0,I213-SUM(J213:K213))</f>
        <v>0</v>
      </c>
      <c r="J214" s="76">
        <f t="shared" si="61"/>
        <v>0</v>
      </c>
      <c r="K214" s="76">
        <f t="shared" si="62"/>
        <v>0</v>
      </c>
      <c r="M214" s="77">
        <f t="shared" si="70"/>
        <v>0</v>
      </c>
      <c r="N214" s="77">
        <f>IF((B214-1)/12-INT((B214-1)/12)=0,I214*Assumptions!$H$4,0)</f>
        <v>0</v>
      </c>
      <c r="O214" s="77">
        <f>N214*Assumptions!$C$6</f>
        <v>0</v>
      </c>
      <c r="P214" s="78">
        <f t="shared" si="63"/>
        <v>0</v>
      </c>
      <c r="Q214" s="78">
        <f>P214*(VLOOKUP(B214-D214*12,Assumptions!$C$22:$D$33,2,0))</f>
        <v>0</v>
      </c>
      <c r="R214" s="77">
        <f>IF(I214=0,0,(M214+N214-O214-P214)*Assumptions!$C$7)</f>
        <v>0</v>
      </c>
      <c r="S214" s="78">
        <f>IF((B214)/12-INT((B214)/12)=0,(M214+N214-O214-P214-R214)*Assumptions!$C$17,0)</f>
        <v>0</v>
      </c>
      <c r="T214" s="78">
        <f t="shared" si="71"/>
        <v>0</v>
      </c>
      <c r="U214" s="77">
        <f t="shared" si="72"/>
        <v>0</v>
      </c>
      <c r="V214" s="77">
        <f t="shared" si="73"/>
        <v>0</v>
      </c>
      <c r="W214" s="77"/>
      <c r="X214" s="75">
        <f>IF(B214=1,0,IF((B214-1)/12-INT((B214-1)/12)=0,I214*Assumptions!$D$11*(1+Assumptions!$D$16)^(B214-1)+Assumptions!$D$10*N214,0))</f>
        <v>0</v>
      </c>
      <c r="Y214" s="75">
        <f>N214*Assumptions!$C$13</f>
        <v>0</v>
      </c>
      <c r="Z214" s="75">
        <f>NPV(Assumptions!$D$19,N214:$N$259)*(1+Assumptions!$D$19)</f>
        <v>0</v>
      </c>
      <c r="AA214" s="75">
        <f t="shared" si="64"/>
        <v>0</v>
      </c>
      <c r="AC214" s="77">
        <f t="shared" si="74"/>
        <v>0</v>
      </c>
      <c r="AD214" s="77">
        <f>IF(I214=0,0,AC214*'(a) (Soln)'!$C$10-(P214+Q214)*((1+'(a) (Soln)'!$C$10)^(1/2)-1))</f>
        <v>0</v>
      </c>
      <c r="AE214" s="77">
        <f t="shared" si="65"/>
        <v>0</v>
      </c>
      <c r="AF214" s="77">
        <f t="shared" si="66"/>
        <v>0</v>
      </c>
      <c r="AG214" s="77">
        <f t="shared" si="75"/>
        <v>0</v>
      </c>
      <c r="AH214" s="77">
        <f>AG214*Assumptions!$C$18</f>
        <v>0</v>
      </c>
      <c r="AI214" s="77">
        <f t="shared" si="67"/>
        <v>0</v>
      </c>
      <c r="AK214" s="77">
        <f t="shared" si="68"/>
        <v>0</v>
      </c>
      <c r="AL214" s="80">
        <f t="shared" si="69"/>
        <v>0</v>
      </c>
    </row>
    <row r="215" spans="2:38" x14ac:dyDescent="0.25">
      <c r="B215" s="5">
        <f t="shared" si="57"/>
        <v>208</v>
      </c>
      <c r="C215" s="5">
        <f t="shared" si="58"/>
        <v>208</v>
      </c>
      <c r="D215" s="5">
        <f t="shared" si="59"/>
        <v>17</v>
      </c>
      <c r="E215" s="5">
        <f t="shared" si="60"/>
        <v>63</v>
      </c>
      <c r="F215" s="74">
        <f>1-(1-VLOOKUP(E215,'Annual Mortality Rates'!$B$5:$C$105,2,0))^(1/12)</f>
        <v>4.3855627899469507E-4</v>
      </c>
      <c r="G215" s="74">
        <f>1-(1-IF(D215&gt;=10,'Annual Lapse Rates'!$C$14,VLOOKUP(D215,'Annual Lapse Rates'!$B$3:$C$14,2,0)))^(1/12)</f>
        <v>1.6821425527395739E-3</v>
      </c>
      <c r="I215" s="75">
        <f>IF(D215&gt;=Assumptions!$H$9,0,I214-SUM(J214:K214))</f>
        <v>0</v>
      </c>
      <c r="J215" s="76">
        <f t="shared" si="61"/>
        <v>0</v>
      </c>
      <c r="K215" s="76">
        <f t="shared" si="62"/>
        <v>0</v>
      </c>
      <c r="M215" s="77">
        <f t="shared" si="70"/>
        <v>0</v>
      </c>
      <c r="N215" s="77">
        <f>IF((B215-1)/12-INT((B215-1)/12)=0,I215*Assumptions!$H$4,0)</f>
        <v>0</v>
      </c>
      <c r="O215" s="77">
        <f>N215*Assumptions!$C$6</f>
        <v>0</v>
      </c>
      <c r="P215" s="78">
        <f t="shared" si="63"/>
        <v>0</v>
      </c>
      <c r="Q215" s="78">
        <f>P215*(VLOOKUP(B215-D215*12,Assumptions!$C$22:$D$33,2,0))</f>
        <v>0</v>
      </c>
      <c r="R215" s="77">
        <f>IF(I215=0,0,(M215+N215-O215-P215)*Assumptions!$C$7)</f>
        <v>0</v>
      </c>
      <c r="S215" s="78">
        <f>IF((B215)/12-INT((B215)/12)=0,(M215+N215-O215-P215-R215)*Assumptions!$C$17,0)</f>
        <v>0</v>
      </c>
      <c r="T215" s="78">
        <f t="shared" si="71"/>
        <v>0</v>
      </c>
      <c r="U215" s="77">
        <f t="shared" si="72"/>
        <v>0</v>
      </c>
      <c r="V215" s="77">
        <f t="shared" si="73"/>
        <v>0</v>
      </c>
      <c r="W215" s="77"/>
      <c r="X215" s="75">
        <f>IF(B215=1,0,IF((B215-1)/12-INT((B215-1)/12)=0,I215*Assumptions!$D$11*(1+Assumptions!$D$16)^(B215-1)+Assumptions!$D$10*N215,0))</f>
        <v>0</v>
      </c>
      <c r="Y215" s="75">
        <f>N215*Assumptions!$C$13</f>
        <v>0</v>
      </c>
      <c r="Z215" s="75">
        <f>NPV(Assumptions!$D$19,N215:$N$259)*(1+Assumptions!$D$19)</f>
        <v>0</v>
      </c>
      <c r="AA215" s="75">
        <f t="shared" si="64"/>
        <v>0</v>
      </c>
      <c r="AC215" s="77">
        <f t="shared" si="74"/>
        <v>0</v>
      </c>
      <c r="AD215" s="77">
        <f>IF(I215=0,0,AC215*'(a) (Soln)'!$C$10-(P215+Q215)*((1+'(a) (Soln)'!$C$10)^(1/2)-1))</f>
        <v>0</v>
      </c>
      <c r="AE215" s="77">
        <f t="shared" si="65"/>
        <v>0</v>
      </c>
      <c r="AF215" s="77">
        <f t="shared" si="66"/>
        <v>0</v>
      </c>
      <c r="AG215" s="77">
        <f t="shared" si="75"/>
        <v>0</v>
      </c>
      <c r="AH215" s="77">
        <f>AG215*Assumptions!$C$18</f>
        <v>0</v>
      </c>
      <c r="AI215" s="77">
        <f t="shared" si="67"/>
        <v>0</v>
      </c>
      <c r="AK215" s="77">
        <f t="shared" si="68"/>
        <v>0</v>
      </c>
      <c r="AL215" s="80">
        <f t="shared" si="69"/>
        <v>0</v>
      </c>
    </row>
    <row r="216" spans="2:38" x14ac:dyDescent="0.25">
      <c r="B216" s="5">
        <f t="shared" si="57"/>
        <v>209</v>
      </c>
      <c r="C216" s="5">
        <f t="shared" si="58"/>
        <v>209</v>
      </c>
      <c r="D216" s="5">
        <f t="shared" si="59"/>
        <v>17</v>
      </c>
      <c r="E216" s="5">
        <f t="shared" si="60"/>
        <v>63</v>
      </c>
      <c r="F216" s="74">
        <f>1-(1-VLOOKUP(E216,'Annual Mortality Rates'!$B$5:$C$105,2,0))^(1/12)</f>
        <v>4.3855627899469507E-4</v>
      </c>
      <c r="G216" s="74">
        <f>1-(1-IF(D216&gt;=10,'Annual Lapse Rates'!$C$14,VLOOKUP(D216,'Annual Lapse Rates'!$B$3:$C$14,2,0)))^(1/12)</f>
        <v>1.6821425527395739E-3</v>
      </c>
      <c r="I216" s="75">
        <f>IF(D216&gt;=Assumptions!$H$9,0,I215-SUM(J215:K215))</f>
        <v>0</v>
      </c>
      <c r="J216" s="76">
        <f t="shared" si="61"/>
        <v>0</v>
      </c>
      <c r="K216" s="76">
        <f t="shared" si="62"/>
        <v>0</v>
      </c>
      <c r="M216" s="77">
        <f t="shared" si="70"/>
        <v>0</v>
      </c>
      <c r="N216" s="77">
        <f>IF((B216-1)/12-INT((B216-1)/12)=0,I216*Assumptions!$H$4,0)</f>
        <v>0</v>
      </c>
      <c r="O216" s="77">
        <f>N216*Assumptions!$C$6</f>
        <v>0</v>
      </c>
      <c r="P216" s="78">
        <f t="shared" si="63"/>
        <v>0</v>
      </c>
      <c r="Q216" s="78">
        <f>P216*(VLOOKUP(B216-D216*12,Assumptions!$C$22:$D$33,2,0))</f>
        <v>0</v>
      </c>
      <c r="R216" s="77">
        <f>IF(I216=0,0,(M216+N216-O216-P216)*Assumptions!$C$7)</f>
        <v>0</v>
      </c>
      <c r="S216" s="78">
        <f>IF((B216)/12-INT((B216)/12)=0,(M216+N216-O216-P216-R216)*Assumptions!$C$17,0)</f>
        <v>0</v>
      </c>
      <c r="T216" s="78">
        <f t="shared" si="71"/>
        <v>0</v>
      </c>
      <c r="U216" s="77">
        <f t="shared" si="72"/>
        <v>0</v>
      </c>
      <c r="V216" s="77">
        <f t="shared" si="73"/>
        <v>0</v>
      </c>
      <c r="W216" s="77"/>
      <c r="X216" s="75">
        <f>IF(B216=1,0,IF((B216-1)/12-INT((B216-1)/12)=0,I216*Assumptions!$D$11*(1+Assumptions!$D$16)^(B216-1)+Assumptions!$D$10*N216,0))</f>
        <v>0</v>
      </c>
      <c r="Y216" s="75">
        <f>N216*Assumptions!$C$13</f>
        <v>0</v>
      </c>
      <c r="Z216" s="75">
        <f>NPV(Assumptions!$D$19,N216:$N$259)*(1+Assumptions!$D$19)</f>
        <v>0</v>
      </c>
      <c r="AA216" s="75">
        <f t="shared" si="64"/>
        <v>0</v>
      </c>
      <c r="AC216" s="77">
        <f t="shared" si="74"/>
        <v>0</v>
      </c>
      <c r="AD216" s="77">
        <f>IF(I216=0,0,AC216*'(a) (Soln)'!$C$10-(P216+Q216)*((1+'(a) (Soln)'!$C$10)^(1/2)-1))</f>
        <v>0</v>
      </c>
      <c r="AE216" s="77">
        <f t="shared" si="65"/>
        <v>0</v>
      </c>
      <c r="AF216" s="77">
        <f t="shared" si="66"/>
        <v>0</v>
      </c>
      <c r="AG216" s="77">
        <f t="shared" si="75"/>
        <v>0</v>
      </c>
      <c r="AH216" s="77">
        <f>AG216*Assumptions!$C$18</f>
        <v>0</v>
      </c>
      <c r="AI216" s="77">
        <f t="shared" si="67"/>
        <v>0</v>
      </c>
      <c r="AK216" s="77">
        <f t="shared" si="68"/>
        <v>0</v>
      </c>
      <c r="AL216" s="80">
        <f t="shared" si="69"/>
        <v>0</v>
      </c>
    </row>
    <row r="217" spans="2:38" x14ac:dyDescent="0.25">
      <c r="B217" s="5">
        <f t="shared" si="57"/>
        <v>210</v>
      </c>
      <c r="C217" s="5">
        <f t="shared" si="58"/>
        <v>210</v>
      </c>
      <c r="D217" s="5">
        <f t="shared" si="59"/>
        <v>17</v>
      </c>
      <c r="E217" s="5">
        <f t="shared" si="60"/>
        <v>63</v>
      </c>
      <c r="F217" s="74">
        <f>1-(1-VLOOKUP(E217,'Annual Mortality Rates'!$B$5:$C$105,2,0))^(1/12)</f>
        <v>4.3855627899469507E-4</v>
      </c>
      <c r="G217" s="74">
        <f>1-(1-IF(D217&gt;=10,'Annual Lapse Rates'!$C$14,VLOOKUP(D217,'Annual Lapse Rates'!$B$3:$C$14,2,0)))^(1/12)</f>
        <v>1.6821425527395739E-3</v>
      </c>
      <c r="I217" s="75">
        <f>IF(D217&gt;=Assumptions!$H$9,0,I216-SUM(J216:K216))</f>
        <v>0</v>
      </c>
      <c r="J217" s="76">
        <f t="shared" si="61"/>
        <v>0</v>
      </c>
      <c r="K217" s="76">
        <f t="shared" si="62"/>
        <v>0</v>
      </c>
      <c r="M217" s="77">
        <f t="shared" si="70"/>
        <v>0</v>
      </c>
      <c r="N217" s="77">
        <f>IF((B217-1)/12-INT((B217-1)/12)=0,I217*Assumptions!$H$4,0)</f>
        <v>0</v>
      </c>
      <c r="O217" s="77">
        <f>N217*Assumptions!$C$6</f>
        <v>0</v>
      </c>
      <c r="P217" s="78">
        <f t="shared" si="63"/>
        <v>0</v>
      </c>
      <c r="Q217" s="78">
        <f>P217*(VLOOKUP(B217-D217*12,Assumptions!$C$22:$D$33,2,0))</f>
        <v>0</v>
      </c>
      <c r="R217" s="77">
        <f>IF(I217=0,0,(M217+N217-O217-P217)*Assumptions!$C$7)</f>
        <v>0</v>
      </c>
      <c r="S217" s="78">
        <f>IF((B217)/12-INT((B217)/12)=0,(M217+N217-O217-P217-R217)*Assumptions!$C$17,0)</f>
        <v>0</v>
      </c>
      <c r="T217" s="78">
        <f t="shared" si="71"/>
        <v>0</v>
      </c>
      <c r="U217" s="77">
        <f t="shared" si="72"/>
        <v>0</v>
      </c>
      <c r="V217" s="77">
        <f t="shared" si="73"/>
        <v>0</v>
      </c>
      <c r="W217" s="77"/>
      <c r="X217" s="75">
        <f>IF(B217=1,0,IF((B217-1)/12-INT((B217-1)/12)=0,I217*Assumptions!$D$11*(1+Assumptions!$D$16)^(B217-1)+Assumptions!$D$10*N217,0))</f>
        <v>0</v>
      </c>
      <c r="Y217" s="75">
        <f>N217*Assumptions!$C$13</f>
        <v>0</v>
      </c>
      <c r="Z217" s="75">
        <f>NPV(Assumptions!$D$19,N217:$N$259)*(1+Assumptions!$D$19)</f>
        <v>0</v>
      </c>
      <c r="AA217" s="75">
        <f t="shared" si="64"/>
        <v>0</v>
      </c>
      <c r="AC217" s="77">
        <f t="shared" si="74"/>
        <v>0</v>
      </c>
      <c r="AD217" s="77">
        <f>IF(I217=0,0,AC217*'(a) (Soln)'!$C$10-(P217+Q217)*((1+'(a) (Soln)'!$C$10)^(1/2)-1))</f>
        <v>0</v>
      </c>
      <c r="AE217" s="77">
        <f t="shared" si="65"/>
        <v>0</v>
      </c>
      <c r="AF217" s="77">
        <f t="shared" si="66"/>
        <v>0</v>
      </c>
      <c r="AG217" s="77">
        <f t="shared" si="75"/>
        <v>0</v>
      </c>
      <c r="AH217" s="77">
        <f>AG217*Assumptions!$C$18</f>
        <v>0</v>
      </c>
      <c r="AI217" s="77">
        <f t="shared" si="67"/>
        <v>0</v>
      </c>
      <c r="AK217" s="77">
        <f t="shared" si="68"/>
        <v>0</v>
      </c>
      <c r="AL217" s="80">
        <f t="shared" si="69"/>
        <v>0</v>
      </c>
    </row>
    <row r="218" spans="2:38" x14ac:dyDescent="0.25">
      <c r="B218" s="5">
        <f t="shared" si="57"/>
        <v>211</v>
      </c>
      <c r="C218" s="5">
        <f t="shared" si="58"/>
        <v>211</v>
      </c>
      <c r="D218" s="5">
        <f t="shared" si="59"/>
        <v>17</v>
      </c>
      <c r="E218" s="5">
        <f t="shared" si="60"/>
        <v>63</v>
      </c>
      <c r="F218" s="74">
        <f>1-(1-VLOOKUP(E218,'Annual Mortality Rates'!$B$5:$C$105,2,0))^(1/12)</f>
        <v>4.3855627899469507E-4</v>
      </c>
      <c r="G218" s="74">
        <f>1-(1-IF(D218&gt;=10,'Annual Lapse Rates'!$C$14,VLOOKUP(D218,'Annual Lapse Rates'!$B$3:$C$14,2,0)))^(1/12)</f>
        <v>1.6821425527395739E-3</v>
      </c>
      <c r="I218" s="75">
        <f>IF(D218&gt;=Assumptions!$H$9,0,I217-SUM(J217:K217))</f>
        <v>0</v>
      </c>
      <c r="J218" s="76">
        <f t="shared" si="61"/>
        <v>0</v>
      </c>
      <c r="K218" s="76">
        <f t="shared" si="62"/>
        <v>0</v>
      </c>
      <c r="M218" s="77">
        <f t="shared" si="70"/>
        <v>0</v>
      </c>
      <c r="N218" s="77">
        <f>IF((B218-1)/12-INT((B218-1)/12)=0,I218*Assumptions!$H$4,0)</f>
        <v>0</v>
      </c>
      <c r="O218" s="77">
        <f>N218*Assumptions!$C$6</f>
        <v>0</v>
      </c>
      <c r="P218" s="78">
        <f t="shared" si="63"/>
        <v>0</v>
      </c>
      <c r="Q218" s="78">
        <f>P218*(VLOOKUP(B218-D218*12,Assumptions!$C$22:$D$33,2,0))</f>
        <v>0</v>
      </c>
      <c r="R218" s="77">
        <f>IF(I218=0,0,(M218+N218-O218-P218)*Assumptions!$C$7)</f>
        <v>0</v>
      </c>
      <c r="S218" s="78">
        <f>IF((B218)/12-INT((B218)/12)=0,(M218+N218-O218-P218-R218)*Assumptions!$C$17,0)</f>
        <v>0</v>
      </c>
      <c r="T218" s="78">
        <f t="shared" si="71"/>
        <v>0</v>
      </c>
      <c r="U218" s="77">
        <f t="shared" si="72"/>
        <v>0</v>
      </c>
      <c r="V218" s="77">
        <f t="shared" si="73"/>
        <v>0</v>
      </c>
      <c r="W218" s="77"/>
      <c r="X218" s="75">
        <f>IF(B218=1,0,IF((B218-1)/12-INT((B218-1)/12)=0,I218*Assumptions!$D$11*(1+Assumptions!$D$16)^(B218-1)+Assumptions!$D$10*N218,0))</f>
        <v>0</v>
      </c>
      <c r="Y218" s="75">
        <f>N218*Assumptions!$C$13</f>
        <v>0</v>
      </c>
      <c r="Z218" s="75">
        <f>NPV(Assumptions!$D$19,N218:$N$259)*(1+Assumptions!$D$19)</f>
        <v>0</v>
      </c>
      <c r="AA218" s="75">
        <f t="shared" si="64"/>
        <v>0</v>
      </c>
      <c r="AC218" s="77">
        <f t="shared" si="74"/>
        <v>0</v>
      </c>
      <c r="AD218" s="77">
        <f>IF(I218=0,0,AC218*'(a) (Soln)'!$C$10-(P218+Q218)*((1+'(a) (Soln)'!$C$10)^(1/2)-1))</f>
        <v>0</v>
      </c>
      <c r="AE218" s="77">
        <f t="shared" si="65"/>
        <v>0</v>
      </c>
      <c r="AF218" s="77">
        <f t="shared" si="66"/>
        <v>0</v>
      </c>
      <c r="AG218" s="77">
        <f t="shared" si="75"/>
        <v>0</v>
      </c>
      <c r="AH218" s="77">
        <f>AG218*Assumptions!$C$18</f>
        <v>0</v>
      </c>
      <c r="AI218" s="77">
        <f t="shared" si="67"/>
        <v>0</v>
      </c>
      <c r="AK218" s="77">
        <f t="shared" si="68"/>
        <v>0</v>
      </c>
      <c r="AL218" s="80">
        <f t="shared" si="69"/>
        <v>0</v>
      </c>
    </row>
    <row r="219" spans="2:38" x14ac:dyDescent="0.25">
      <c r="B219" s="5">
        <f t="shared" si="57"/>
        <v>212</v>
      </c>
      <c r="C219" s="5">
        <f t="shared" si="58"/>
        <v>212</v>
      </c>
      <c r="D219" s="5">
        <f t="shared" si="59"/>
        <v>17</v>
      </c>
      <c r="E219" s="5">
        <f t="shared" si="60"/>
        <v>63</v>
      </c>
      <c r="F219" s="74">
        <f>1-(1-VLOOKUP(E219,'Annual Mortality Rates'!$B$5:$C$105,2,0))^(1/12)</f>
        <v>4.3855627899469507E-4</v>
      </c>
      <c r="G219" s="74">
        <f>1-(1-IF(D219&gt;=10,'Annual Lapse Rates'!$C$14,VLOOKUP(D219,'Annual Lapse Rates'!$B$3:$C$14,2,0)))^(1/12)</f>
        <v>1.6821425527395739E-3</v>
      </c>
      <c r="I219" s="75">
        <f>IF(D219&gt;=Assumptions!$H$9,0,I218-SUM(J218:K218))</f>
        <v>0</v>
      </c>
      <c r="J219" s="76">
        <f t="shared" si="61"/>
        <v>0</v>
      </c>
      <c r="K219" s="76">
        <f t="shared" si="62"/>
        <v>0</v>
      </c>
      <c r="M219" s="77">
        <f t="shared" si="70"/>
        <v>0</v>
      </c>
      <c r="N219" s="77">
        <f>IF((B219-1)/12-INT((B219-1)/12)=0,I219*Assumptions!$H$4,0)</f>
        <v>0</v>
      </c>
      <c r="O219" s="77">
        <f>N219*Assumptions!$C$6</f>
        <v>0</v>
      </c>
      <c r="P219" s="78">
        <f t="shared" si="63"/>
        <v>0</v>
      </c>
      <c r="Q219" s="78">
        <f>P219*(VLOOKUP(B219-D219*12,Assumptions!$C$22:$D$33,2,0))</f>
        <v>0</v>
      </c>
      <c r="R219" s="77">
        <f>IF(I219=0,0,(M219+N219-O219-P219)*Assumptions!$C$7)</f>
        <v>0</v>
      </c>
      <c r="S219" s="78">
        <f>IF((B219)/12-INT((B219)/12)=0,(M219+N219-O219-P219-R219)*Assumptions!$C$17,0)</f>
        <v>0</v>
      </c>
      <c r="T219" s="78">
        <f t="shared" si="71"/>
        <v>0</v>
      </c>
      <c r="U219" s="77">
        <f t="shared" si="72"/>
        <v>0</v>
      </c>
      <c r="V219" s="77">
        <f t="shared" si="73"/>
        <v>0</v>
      </c>
      <c r="W219" s="77"/>
      <c r="X219" s="75">
        <f>IF(B219=1,0,IF((B219-1)/12-INT((B219-1)/12)=0,I219*Assumptions!$D$11*(1+Assumptions!$D$16)^(B219-1)+Assumptions!$D$10*N219,0))</f>
        <v>0</v>
      </c>
      <c r="Y219" s="75">
        <f>N219*Assumptions!$C$13</f>
        <v>0</v>
      </c>
      <c r="Z219" s="75">
        <f>NPV(Assumptions!$D$19,N219:$N$259)*(1+Assumptions!$D$19)</f>
        <v>0</v>
      </c>
      <c r="AA219" s="75">
        <f t="shared" si="64"/>
        <v>0</v>
      </c>
      <c r="AC219" s="77">
        <f t="shared" si="74"/>
        <v>0</v>
      </c>
      <c r="AD219" s="77">
        <f>IF(I219=0,0,AC219*'(a) (Soln)'!$C$10-(P219+Q219)*((1+'(a) (Soln)'!$C$10)^(1/2)-1))</f>
        <v>0</v>
      </c>
      <c r="AE219" s="77">
        <f t="shared" si="65"/>
        <v>0</v>
      </c>
      <c r="AF219" s="77">
        <f t="shared" si="66"/>
        <v>0</v>
      </c>
      <c r="AG219" s="77">
        <f t="shared" si="75"/>
        <v>0</v>
      </c>
      <c r="AH219" s="77">
        <f>AG219*Assumptions!$C$18</f>
        <v>0</v>
      </c>
      <c r="AI219" s="77">
        <f t="shared" si="67"/>
        <v>0</v>
      </c>
      <c r="AK219" s="77">
        <f t="shared" si="68"/>
        <v>0</v>
      </c>
      <c r="AL219" s="80">
        <f t="shared" si="69"/>
        <v>0</v>
      </c>
    </row>
    <row r="220" spans="2:38" x14ac:dyDescent="0.25">
      <c r="B220" s="5">
        <f t="shared" si="57"/>
        <v>213</v>
      </c>
      <c r="C220" s="5">
        <f t="shared" si="58"/>
        <v>213</v>
      </c>
      <c r="D220" s="5">
        <f t="shared" si="59"/>
        <v>17</v>
      </c>
      <c r="E220" s="5">
        <f t="shared" si="60"/>
        <v>63</v>
      </c>
      <c r="F220" s="74">
        <f>1-(1-VLOOKUP(E220,'Annual Mortality Rates'!$B$5:$C$105,2,0))^(1/12)</f>
        <v>4.3855627899469507E-4</v>
      </c>
      <c r="G220" s="74">
        <f>1-(1-IF(D220&gt;=10,'Annual Lapse Rates'!$C$14,VLOOKUP(D220,'Annual Lapse Rates'!$B$3:$C$14,2,0)))^(1/12)</f>
        <v>1.6821425527395739E-3</v>
      </c>
      <c r="I220" s="75">
        <f>IF(D220&gt;=Assumptions!$H$9,0,I219-SUM(J219:K219))</f>
        <v>0</v>
      </c>
      <c r="J220" s="76">
        <f t="shared" si="61"/>
        <v>0</v>
      </c>
      <c r="K220" s="76">
        <f t="shared" si="62"/>
        <v>0</v>
      </c>
      <c r="M220" s="77">
        <f t="shared" si="70"/>
        <v>0</v>
      </c>
      <c r="N220" s="77">
        <f>IF((B220-1)/12-INT((B220-1)/12)=0,I220*Assumptions!$H$4,0)</f>
        <v>0</v>
      </c>
      <c r="O220" s="77">
        <f>N220*Assumptions!$C$6</f>
        <v>0</v>
      </c>
      <c r="P220" s="78">
        <f t="shared" si="63"/>
        <v>0</v>
      </c>
      <c r="Q220" s="78">
        <f>P220*(VLOOKUP(B220-D220*12,Assumptions!$C$22:$D$33,2,0))</f>
        <v>0</v>
      </c>
      <c r="R220" s="77">
        <f>IF(I220=0,0,(M220+N220-O220-P220)*Assumptions!$C$7)</f>
        <v>0</v>
      </c>
      <c r="S220" s="78">
        <f>IF((B220)/12-INT((B220)/12)=0,(M220+N220-O220-P220-R220)*Assumptions!$C$17,0)</f>
        <v>0</v>
      </c>
      <c r="T220" s="78">
        <f t="shared" si="71"/>
        <v>0</v>
      </c>
      <c r="U220" s="77">
        <f t="shared" si="72"/>
        <v>0</v>
      </c>
      <c r="V220" s="77">
        <f t="shared" si="73"/>
        <v>0</v>
      </c>
      <c r="W220" s="77"/>
      <c r="X220" s="75">
        <f>IF(B220=1,0,IF((B220-1)/12-INT((B220-1)/12)=0,I220*Assumptions!$D$11*(1+Assumptions!$D$16)^(B220-1)+Assumptions!$D$10*N220,0))</f>
        <v>0</v>
      </c>
      <c r="Y220" s="75">
        <f>N220*Assumptions!$C$13</f>
        <v>0</v>
      </c>
      <c r="Z220" s="75">
        <f>NPV(Assumptions!$D$19,N220:$N$259)*(1+Assumptions!$D$19)</f>
        <v>0</v>
      </c>
      <c r="AA220" s="75">
        <f t="shared" si="64"/>
        <v>0</v>
      </c>
      <c r="AC220" s="77">
        <f t="shared" si="74"/>
        <v>0</v>
      </c>
      <c r="AD220" s="77">
        <f>IF(I220=0,0,AC220*'(a) (Soln)'!$C$10-(P220+Q220)*((1+'(a) (Soln)'!$C$10)^(1/2)-1))</f>
        <v>0</v>
      </c>
      <c r="AE220" s="77">
        <f t="shared" si="65"/>
        <v>0</v>
      </c>
      <c r="AF220" s="77">
        <f t="shared" si="66"/>
        <v>0</v>
      </c>
      <c r="AG220" s="77">
        <f t="shared" si="75"/>
        <v>0</v>
      </c>
      <c r="AH220" s="77">
        <f>AG220*Assumptions!$C$18</f>
        <v>0</v>
      </c>
      <c r="AI220" s="77">
        <f t="shared" si="67"/>
        <v>0</v>
      </c>
      <c r="AK220" s="77">
        <f t="shared" si="68"/>
        <v>0</v>
      </c>
      <c r="AL220" s="80">
        <f t="shared" si="69"/>
        <v>0</v>
      </c>
    </row>
    <row r="221" spans="2:38" x14ac:dyDescent="0.25">
      <c r="B221" s="5">
        <f t="shared" si="57"/>
        <v>214</v>
      </c>
      <c r="C221" s="5">
        <f t="shared" si="58"/>
        <v>214</v>
      </c>
      <c r="D221" s="5">
        <f t="shared" si="59"/>
        <v>17</v>
      </c>
      <c r="E221" s="5">
        <f t="shared" si="60"/>
        <v>63</v>
      </c>
      <c r="F221" s="74">
        <f>1-(1-VLOOKUP(E221,'Annual Mortality Rates'!$B$5:$C$105,2,0))^(1/12)</f>
        <v>4.3855627899469507E-4</v>
      </c>
      <c r="G221" s="74">
        <f>1-(1-IF(D221&gt;=10,'Annual Lapse Rates'!$C$14,VLOOKUP(D221,'Annual Lapse Rates'!$B$3:$C$14,2,0)))^(1/12)</f>
        <v>1.6821425527395739E-3</v>
      </c>
      <c r="I221" s="75">
        <f>IF(D221&gt;=Assumptions!$H$9,0,I220-SUM(J220:K220))</f>
        <v>0</v>
      </c>
      <c r="J221" s="76">
        <f t="shared" si="61"/>
        <v>0</v>
      </c>
      <c r="K221" s="76">
        <f t="shared" si="62"/>
        <v>0</v>
      </c>
      <c r="M221" s="77">
        <f t="shared" si="70"/>
        <v>0</v>
      </c>
      <c r="N221" s="77">
        <f>IF((B221-1)/12-INT((B221-1)/12)=0,I221*Assumptions!$H$4,0)</f>
        <v>0</v>
      </c>
      <c r="O221" s="77">
        <f>N221*Assumptions!$C$6</f>
        <v>0</v>
      </c>
      <c r="P221" s="78">
        <f t="shared" si="63"/>
        <v>0</v>
      </c>
      <c r="Q221" s="78">
        <f>P221*(VLOOKUP(B221-D221*12,Assumptions!$C$22:$D$33,2,0))</f>
        <v>0</v>
      </c>
      <c r="R221" s="77">
        <f>IF(I221=0,0,(M221+N221-O221-P221)*Assumptions!$C$7)</f>
        <v>0</v>
      </c>
      <c r="S221" s="78">
        <f>IF((B221)/12-INT((B221)/12)=0,(M221+N221-O221-P221-R221)*Assumptions!$C$17,0)</f>
        <v>0</v>
      </c>
      <c r="T221" s="78">
        <f t="shared" si="71"/>
        <v>0</v>
      </c>
      <c r="U221" s="77">
        <f t="shared" si="72"/>
        <v>0</v>
      </c>
      <c r="V221" s="77">
        <f t="shared" si="73"/>
        <v>0</v>
      </c>
      <c r="W221" s="77"/>
      <c r="X221" s="75">
        <f>IF(B221=1,0,IF((B221-1)/12-INT((B221-1)/12)=0,I221*Assumptions!$D$11*(1+Assumptions!$D$16)^(B221-1)+Assumptions!$D$10*N221,0))</f>
        <v>0</v>
      </c>
      <c r="Y221" s="75">
        <f>N221*Assumptions!$C$13</f>
        <v>0</v>
      </c>
      <c r="Z221" s="75">
        <f>NPV(Assumptions!$D$19,N221:$N$259)*(1+Assumptions!$D$19)</f>
        <v>0</v>
      </c>
      <c r="AA221" s="75">
        <f t="shared" si="64"/>
        <v>0</v>
      </c>
      <c r="AC221" s="77">
        <f t="shared" si="74"/>
        <v>0</v>
      </c>
      <c r="AD221" s="77">
        <f>IF(I221=0,0,AC221*'(a) (Soln)'!$C$10-(P221+Q221)*((1+'(a) (Soln)'!$C$10)^(1/2)-1))</f>
        <v>0</v>
      </c>
      <c r="AE221" s="77">
        <f t="shared" si="65"/>
        <v>0</v>
      </c>
      <c r="AF221" s="77">
        <f t="shared" si="66"/>
        <v>0</v>
      </c>
      <c r="AG221" s="77">
        <f t="shared" si="75"/>
        <v>0</v>
      </c>
      <c r="AH221" s="77">
        <f>AG221*Assumptions!$C$18</f>
        <v>0</v>
      </c>
      <c r="AI221" s="77">
        <f t="shared" si="67"/>
        <v>0</v>
      </c>
      <c r="AK221" s="77">
        <f t="shared" si="68"/>
        <v>0</v>
      </c>
      <c r="AL221" s="80">
        <f t="shared" si="69"/>
        <v>0</v>
      </c>
    </row>
    <row r="222" spans="2:38" x14ac:dyDescent="0.25">
      <c r="B222" s="5">
        <f t="shared" si="57"/>
        <v>215</v>
      </c>
      <c r="C222" s="5">
        <f t="shared" si="58"/>
        <v>215</v>
      </c>
      <c r="D222" s="5">
        <f t="shared" si="59"/>
        <v>17</v>
      </c>
      <c r="E222" s="5">
        <f t="shared" si="60"/>
        <v>63</v>
      </c>
      <c r="F222" s="74">
        <f>1-(1-VLOOKUP(E222,'Annual Mortality Rates'!$B$5:$C$105,2,0))^(1/12)</f>
        <v>4.3855627899469507E-4</v>
      </c>
      <c r="G222" s="74">
        <f>1-(1-IF(D222&gt;=10,'Annual Lapse Rates'!$C$14,VLOOKUP(D222,'Annual Lapse Rates'!$B$3:$C$14,2,0)))^(1/12)</f>
        <v>1.6821425527395739E-3</v>
      </c>
      <c r="I222" s="75">
        <f>IF(D222&gt;=Assumptions!$H$9,0,I221-SUM(J221:K221))</f>
        <v>0</v>
      </c>
      <c r="J222" s="76">
        <f t="shared" si="61"/>
        <v>0</v>
      </c>
      <c r="K222" s="76">
        <f t="shared" si="62"/>
        <v>0</v>
      </c>
      <c r="M222" s="77">
        <f t="shared" si="70"/>
        <v>0</v>
      </c>
      <c r="N222" s="77">
        <f>IF((B222-1)/12-INT((B222-1)/12)=0,I222*Assumptions!$H$4,0)</f>
        <v>0</v>
      </c>
      <c r="O222" s="77">
        <f>N222*Assumptions!$C$6</f>
        <v>0</v>
      </c>
      <c r="P222" s="78">
        <f t="shared" si="63"/>
        <v>0</v>
      </c>
      <c r="Q222" s="78">
        <f>P222*(VLOOKUP(B222-D222*12,Assumptions!$C$22:$D$33,2,0))</f>
        <v>0</v>
      </c>
      <c r="R222" s="77">
        <f>IF(I222=0,0,(M222+N222-O222-P222)*Assumptions!$C$7)</f>
        <v>0</v>
      </c>
      <c r="S222" s="78">
        <f>IF((B222)/12-INT((B222)/12)=0,(M222+N222-O222-P222-R222)*Assumptions!$C$17,0)</f>
        <v>0</v>
      </c>
      <c r="T222" s="78">
        <f t="shared" si="71"/>
        <v>0</v>
      </c>
      <c r="U222" s="77">
        <f t="shared" si="72"/>
        <v>0</v>
      </c>
      <c r="V222" s="77">
        <f t="shared" si="73"/>
        <v>0</v>
      </c>
      <c r="W222" s="77"/>
      <c r="X222" s="75">
        <f>IF(B222=1,0,IF((B222-1)/12-INT((B222-1)/12)=0,I222*Assumptions!$D$11*(1+Assumptions!$D$16)^(B222-1)+Assumptions!$D$10*N222,0))</f>
        <v>0</v>
      </c>
      <c r="Y222" s="75">
        <f>N222*Assumptions!$C$13</f>
        <v>0</v>
      </c>
      <c r="Z222" s="75">
        <f>NPV(Assumptions!$D$19,N222:$N$259)*(1+Assumptions!$D$19)</f>
        <v>0</v>
      </c>
      <c r="AA222" s="75">
        <f t="shared" si="64"/>
        <v>0</v>
      </c>
      <c r="AC222" s="77">
        <f t="shared" si="74"/>
        <v>0</v>
      </c>
      <c r="AD222" s="77">
        <f>IF(I222=0,0,AC222*'(a) (Soln)'!$C$10-(P222+Q222)*((1+'(a) (Soln)'!$C$10)^(1/2)-1))</f>
        <v>0</v>
      </c>
      <c r="AE222" s="77">
        <f t="shared" si="65"/>
        <v>0</v>
      </c>
      <c r="AF222" s="77">
        <f t="shared" si="66"/>
        <v>0</v>
      </c>
      <c r="AG222" s="77">
        <f t="shared" si="75"/>
        <v>0</v>
      </c>
      <c r="AH222" s="77">
        <f>AG222*Assumptions!$C$18</f>
        <v>0</v>
      </c>
      <c r="AI222" s="77">
        <f t="shared" si="67"/>
        <v>0</v>
      </c>
      <c r="AK222" s="77">
        <f t="shared" si="68"/>
        <v>0</v>
      </c>
      <c r="AL222" s="80">
        <f t="shared" si="69"/>
        <v>0</v>
      </c>
    </row>
    <row r="223" spans="2:38" x14ac:dyDescent="0.25">
      <c r="B223" s="5">
        <f t="shared" si="57"/>
        <v>216</v>
      </c>
      <c r="C223" s="5">
        <f t="shared" si="58"/>
        <v>216</v>
      </c>
      <c r="D223" s="5">
        <f t="shared" si="59"/>
        <v>17</v>
      </c>
      <c r="E223" s="5">
        <f t="shared" si="60"/>
        <v>63</v>
      </c>
      <c r="F223" s="74">
        <f>1-(1-VLOOKUP(E223,'Annual Mortality Rates'!$B$5:$C$105,2,0))^(1/12)</f>
        <v>4.3855627899469507E-4</v>
      </c>
      <c r="G223" s="74">
        <f>1-(1-IF(D223&gt;=10,'Annual Lapse Rates'!$C$14,VLOOKUP(D223,'Annual Lapse Rates'!$B$3:$C$14,2,0)))^(1/12)</f>
        <v>1.6821425527395739E-3</v>
      </c>
      <c r="I223" s="75">
        <f>IF(D223&gt;=Assumptions!$H$9,0,I222-SUM(J222:K222))</f>
        <v>0</v>
      </c>
      <c r="J223" s="76">
        <f t="shared" si="61"/>
        <v>0</v>
      </c>
      <c r="K223" s="76">
        <f t="shared" si="62"/>
        <v>0</v>
      </c>
      <c r="M223" s="77">
        <f t="shared" si="70"/>
        <v>0</v>
      </c>
      <c r="N223" s="77">
        <f>IF((B223-1)/12-INT((B223-1)/12)=0,I223*Assumptions!$H$4,0)</f>
        <v>0</v>
      </c>
      <c r="O223" s="77">
        <f>N223*Assumptions!$C$6</f>
        <v>0</v>
      </c>
      <c r="P223" s="78">
        <f t="shared" si="63"/>
        <v>0</v>
      </c>
      <c r="Q223" s="78">
        <f>P223*(VLOOKUP(B223-D223*12,Assumptions!$C$22:$D$33,2,0))</f>
        <v>0</v>
      </c>
      <c r="R223" s="77">
        <f>IF(I223=0,0,(M223+N223-O223-P223)*Assumptions!$C$7)</f>
        <v>0</v>
      </c>
      <c r="S223" s="78">
        <f>IF((B223)/12-INT((B223)/12)=0,(M223+N223-O223-P223-R223)*Assumptions!$C$17,0)</f>
        <v>0</v>
      </c>
      <c r="T223" s="78">
        <f t="shared" si="71"/>
        <v>0</v>
      </c>
      <c r="U223" s="77">
        <f t="shared" si="72"/>
        <v>0</v>
      </c>
      <c r="V223" s="77">
        <f t="shared" si="73"/>
        <v>0</v>
      </c>
      <c r="W223" s="77"/>
      <c r="X223" s="75">
        <f>IF(B223=1,0,IF((B223-1)/12-INT((B223-1)/12)=0,I223*Assumptions!$D$11*(1+Assumptions!$D$16)^(B223-1)+Assumptions!$D$10*N223,0))</f>
        <v>0</v>
      </c>
      <c r="Y223" s="75">
        <f>N223*Assumptions!$C$13</f>
        <v>0</v>
      </c>
      <c r="Z223" s="75">
        <f>NPV(Assumptions!$D$19,N223:$N$259)*(1+Assumptions!$D$19)</f>
        <v>0</v>
      </c>
      <c r="AA223" s="75">
        <f t="shared" si="64"/>
        <v>0</v>
      </c>
      <c r="AC223" s="77">
        <f t="shared" si="74"/>
        <v>0</v>
      </c>
      <c r="AD223" s="77">
        <f>IF(I223=0,0,AC223*'(a) (Soln)'!$C$10-(P223+Q223)*((1+'(a) (Soln)'!$C$10)^(1/2)-1))</f>
        <v>0</v>
      </c>
      <c r="AE223" s="77">
        <f t="shared" si="65"/>
        <v>0</v>
      </c>
      <c r="AF223" s="77">
        <f t="shared" si="66"/>
        <v>0</v>
      </c>
      <c r="AG223" s="77">
        <f t="shared" si="75"/>
        <v>0</v>
      </c>
      <c r="AH223" s="77">
        <f>AG223*Assumptions!$C$18</f>
        <v>0</v>
      </c>
      <c r="AI223" s="77">
        <f t="shared" si="67"/>
        <v>0</v>
      </c>
      <c r="AK223" s="77">
        <f t="shared" si="68"/>
        <v>0</v>
      </c>
      <c r="AL223" s="80">
        <f t="shared" si="69"/>
        <v>0</v>
      </c>
    </row>
    <row r="224" spans="2:38" x14ac:dyDescent="0.25">
      <c r="B224" s="5">
        <f t="shared" si="57"/>
        <v>217</v>
      </c>
      <c r="C224" s="5">
        <f t="shared" si="58"/>
        <v>217</v>
      </c>
      <c r="D224" s="5">
        <f t="shared" si="59"/>
        <v>18</v>
      </c>
      <c r="E224" s="5">
        <f t="shared" si="60"/>
        <v>64</v>
      </c>
      <c r="F224" s="74">
        <f>1-(1-VLOOKUP(E224,'Annual Mortality Rates'!$B$5:$C$105,2,0))^(1/12)</f>
        <v>4.8378519100333861E-4</v>
      </c>
      <c r="G224" s="74">
        <f>1-(1-IF(D224&gt;=10,'Annual Lapse Rates'!$C$14,VLOOKUP(D224,'Annual Lapse Rates'!$B$3:$C$14,2,0)))^(1/12)</f>
        <v>1.6821425527395739E-3</v>
      </c>
      <c r="I224" s="75">
        <f>IF(D224&gt;=Assumptions!$H$9,0,I223-SUM(J223:K223))</f>
        <v>0</v>
      </c>
      <c r="J224" s="76">
        <f t="shared" si="61"/>
        <v>0</v>
      </c>
      <c r="K224" s="76">
        <f t="shared" si="62"/>
        <v>0</v>
      </c>
      <c r="M224" s="77">
        <f t="shared" si="70"/>
        <v>0</v>
      </c>
      <c r="N224" s="77">
        <f>IF((B224-1)/12-INT((B224-1)/12)=0,I224*Assumptions!$H$4,0)</f>
        <v>0</v>
      </c>
      <c r="O224" s="77">
        <f>N224*Assumptions!$C$6</f>
        <v>0</v>
      </c>
      <c r="P224" s="78">
        <f t="shared" si="63"/>
        <v>0</v>
      </c>
      <c r="Q224" s="78">
        <f>P224*(VLOOKUP(B224-D224*12,Assumptions!$C$22:$D$33,2,0))</f>
        <v>0</v>
      </c>
      <c r="R224" s="77">
        <f>IF(I224=0,0,(M224+N224-O224-P224)*Assumptions!$C$7)</f>
        <v>0</v>
      </c>
      <c r="S224" s="78">
        <f>IF((B224)/12-INT((B224)/12)=0,(M224+N224-O224-P224-R224)*Assumptions!$C$17,0)</f>
        <v>0</v>
      </c>
      <c r="T224" s="78">
        <f t="shared" si="71"/>
        <v>0</v>
      </c>
      <c r="U224" s="77">
        <f t="shared" si="72"/>
        <v>0</v>
      </c>
      <c r="V224" s="77">
        <f t="shared" si="73"/>
        <v>0</v>
      </c>
      <c r="W224" s="77"/>
      <c r="X224" s="75">
        <f>IF(B224=1,0,IF((B224-1)/12-INT((B224-1)/12)=0,I224*Assumptions!$D$11*(1+Assumptions!$D$16)^(B224-1)+Assumptions!$D$10*N224,0))</f>
        <v>0</v>
      </c>
      <c r="Y224" s="75">
        <f>N224*Assumptions!$C$13</f>
        <v>0</v>
      </c>
      <c r="Z224" s="75">
        <f>NPV(Assumptions!$D$19,N224:$N$259)*(1+Assumptions!$D$19)</f>
        <v>0</v>
      </c>
      <c r="AA224" s="75">
        <f t="shared" si="64"/>
        <v>0</v>
      </c>
      <c r="AC224" s="77">
        <f t="shared" si="74"/>
        <v>0</v>
      </c>
      <c r="AD224" s="77">
        <f>IF(I224=0,0,AC224*'(a) (Soln)'!$C$10-(P224+Q224)*((1+'(a) (Soln)'!$C$10)^(1/2)-1))</f>
        <v>0</v>
      </c>
      <c r="AE224" s="77">
        <f t="shared" si="65"/>
        <v>0</v>
      </c>
      <c r="AF224" s="77">
        <f t="shared" si="66"/>
        <v>0</v>
      </c>
      <c r="AG224" s="77">
        <f t="shared" si="75"/>
        <v>0</v>
      </c>
      <c r="AH224" s="77">
        <f>AG224*Assumptions!$C$18</f>
        <v>0</v>
      </c>
      <c r="AI224" s="77">
        <f t="shared" si="67"/>
        <v>0</v>
      </c>
      <c r="AK224" s="77">
        <f t="shared" si="68"/>
        <v>0</v>
      </c>
      <c r="AL224" s="80">
        <f t="shared" si="69"/>
        <v>0</v>
      </c>
    </row>
    <row r="225" spans="2:38" x14ac:dyDescent="0.25">
      <c r="B225" s="5">
        <f t="shared" si="57"/>
        <v>218</v>
      </c>
      <c r="C225" s="5">
        <f t="shared" si="58"/>
        <v>218</v>
      </c>
      <c r="D225" s="5">
        <f t="shared" si="59"/>
        <v>18</v>
      </c>
      <c r="E225" s="5">
        <f t="shared" si="60"/>
        <v>64</v>
      </c>
      <c r="F225" s="74">
        <f>1-(1-VLOOKUP(E225,'Annual Mortality Rates'!$B$5:$C$105,2,0))^(1/12)</f>
        <v>4.8378519100333861E-4</v>
      </c>
      <c r="G225" s="74">
        <f>1-(1-IF(D225&gt;=10,'Annual Lapse Rates'!$C$14,VLOOKUP(D225,'Annual Lapse Rates'!$B$3:$C$14,2,0)))^(1/12)</f>
        <v>1.6821425527395739E-3</v>
      </c>
      <c r="I225" s="75">
        <f>IF(D225&gt;=Assumptions!$H$9,0,I224-SUM(J224:K224))</f>
        <v>0</v>
      </c>
      <c r="J225" s="76">
        <f t="shared" si="61"/>
        <v>0</v>
      </c>
      <c r="K225" s="76">
        <f t="shared" si="62"/>
        <v>0</v>
      </c>
      <c r="M225" s="77">
        <f t="shared" si="70"/>
        <v>0</v>
      </c>
      <c r="N225" s="77">
        <f>IF((B225-1)/12-INT((B225-1)/12)=0,I225*Assumptions!$H$4,0)</f>
        <v>0</v>
      </c>
      <c r="O225" s="77">
        <f>N225*Assumptions!$C$6</f>
        <v>0</v>
      </c>
      <c r="P225" s="78">
        <f t="shared" si="63"/>
        <v>0</v>
      </c>
      <c r="Q225" s="78">
        <f>P225*(VLOOKUP(B225-D225*12,Assumptions!$C$22:$D$33,2,0))</f>
        <v>0</v>
      </c>
      <c r="R225" s="77">
        <f>IF(I225=0,0,(M225+N225-O225-P225)*Assumptions!$C$7)</f>
        <v>0</v>
      </c>
      <c r="S225" s="78">
        <f>IF((B225)/12-INT((B225)/12)=0,(M225+N225-O225-P225-R225)*Assumptions!$C$17,0)</f>
        <v>0</v>
      </c>
      <c r="T225" s="78">
        <f t="shared" si="71"/>
        <v>0</v>
      </c>
      <c r="U225" s="77">
        <f t="shared" si="72"/>
        <v>0</v>
      </c>
      <c r="V225" s="77">
        <f t="shared" si="73"/>
        <v>0</v>
      </c>
      <c r="W225" s="77"/>
      <c r="X225" s="75">
        <f>IF(B225=1,0,IF((B225-1)/12-INT((B225-1)/12)=0,I225*Assumptions!$D$11*(1+Assumptions!$D$16)^(B225-1)+Assumptions!$D$10*N225,0))</f>
        <v>0</v>
      </c>
      <c r="Y225" s="75">
        <f>N225*Assumptions!$C$13</f>
        <v>0</v>
      </c>
      <c r="Z225" s="75">
        <f>NPV(Assumptions!$D$19,N225:$N$259)*(1+Assumptions!$D$19)</f>
        <v>0</v>
      </c>
      <c r="AA225" s="75">
        <f t="shared" si="64"/>
        <v>0</v>
      </c>
      <c r="AC225" s="77">
        <f t="shared" si="74"/>
        <v>0</v>
      </c>
      <c r="AD225" s="77">
        <f>IF(I225=0,0,AC225*'(a) (Soln)'!$C$10-(P225+Q225)*((1+'(a) (Soln)'!$C$10)^(1/2)-1))</f>
        <v>0</v>
      </c>
      <c r="AE225" s="77">
        <f t="shared" si="65"/>
        <v>0</v>
      </c>
      <c r="AF225" s="77">
        <f t="shared" si="66"/>
        <v>0</v>
      </c>
      <c r="AG225" s="77">
        <f t="shared" si="75"/>
        <v>0</v>
      </c>
      <c r="AH225" s="77">
        <f>AG225*Assumptions!$C$18</f>
        <v>0</v>
      </c>
      <c r="AI225" s="77">
        <f t="shared" si="67"/>
        <v>0</v>
      </c>
      <c r="AK225" s="77">
        <f t="shared" si="68"/>
        <v>0</v>
      </c>
      <c r="AL225" s="80">
        <f t="shared" si="69"/>
        <v>0</v>
      </c>
    </row>
    <row r="226" spans="2:38" x14ac:dyDescent="0.25">
      <c r="B226" s="5">
        <f t="shared" si="57"/>
        <v>219</v>
      </c>
      <c r="C226" s="5">
        <f t="shared" si="58"/>
        <v>219</v>
      </c>
      <c r="D226" s="5">
        <f t="shared" si="59"/>
        <v>18</v>
      </c>
      <c r="E226" s="5">
        <f t="shared" si="60"/>
        <v>64</v>
      </c>
      <c r="F226" s="74">
        <f>1-(1-VLOOKUP(E226,'Annual Mortality Rates'!$B$5:$C$105,2,0))^(1/12)</f>
        <v>4.8378519100333861E-4</v>
      </c>
      <c r="G226" s="74">
        <f>1-(1-IF(D226&gt;=10,'Annual Lapse Rates'!$C$14,VLOOKUP(D226,'Annual Lapse Rates'!$B$3:$C$14,2,0)))^(1/12)</f>
        <v>1.6821425527395739E-3</v>
      </c>
      <c r="I226" s="75">
        <f>IF(D226&gt;=Assumptions!$H$9,0,I225-SUM(J225:K225))</f>
        <v>0</v>
      </c>
      <c r="J226" s="76">
        <f t="shared" si="61"/>
        <v>0</v>
      </c>
      <c r="K226" s="76">
        <f t="shared" si="62"/>
        <v>0</v>
      </c>
      <c r="M226" s="77">
        <f t="shared" si="70"/>
        <v>0</v>
      </c>
      <c r="N226" s="77">
        <f>IF((B226-1)/12-INT((B226-1)/12)=0,I226*Assumptions!$H$4,0)</f>
        <v>0</v>
      </c>
      <c r="O226" s="77">
        <f>N226*Assumptions!$C$6</f>
        <v>0</v>
      </c>
      <c r="P226" s="78">
        <f t="shared" si="63"/>
        <v>0</v>
      </c>
      <c r="Q226" s="78">
        <f>P226*(VLOOKUP(B226-D226*12,Assumptions!$C$22:$D$33,2,0))</f>
        <v>0</v>
      </c>
      <c r="R226" s="77">
        <f>IF(I226=0,0,(M226+N226-O226-P226)*Assumptions!$C$7)</f>
        <v>0</v>
      </c>
      <c r="S226" s="78">
        <f>IF((B226)/12-INT((B226)/12)=0,(M226+N226-O226-P226-R226)*Assumptions!$C$17,0)</f>
        <v>0</v>
      </c>
      <c r="T226" s="78">
        <f t="shared" si="71"/>
        <v>0</v>
      </c>
      <c r="U226" s="77">
        <f t="shared" si="72"/>
        <v>0</v>
      </c>
      <c r="V226" s="77">
        <f t="shared" si="73"/>
        <v>0</v>
      </c>
      <c r="W226" s="77"/>
      <c r="X226" s="75">
        <f>IF(B226=1,0,IF((B226-1)/12-INT((B226-1)/12)=0,I226*Assumptions!$D$11*(1+Assumptions!$D$16)^(B226-1)+Assumptions!$D$10*N226,0))</f>
        <v>0</v>
      </c>
      <c r="Y226" s="75">
        <f>N226*Assumptions!$C$13</f>
        <v>0</v>
      </c>
      <c r="Z226" s="75">
        <f>NPV(Assumptions!$D$19,N226:$N$259)*(1+Assumptions!$D$19)</f>
        <v>0</v>
      </c>
      <c r="AA226" s="75">
        <f t="shared" si="64"/>
        <v>0</v>
      </c>
      <c r="AC226" s="77">
        <f t="shared" si="74"/>
        <v>0</v>
      </c>
      <c r="AD226" s="77">
        <f>IF(I226=0,0,AC226*'(a) (Soln)'!$C$10-(P226+Q226)*((1+'(a) (Soln)'!$C$10)^(1/2)-1))</f>
        <v>0</v>
      </c>
      <c r="AE226" s="77">
        <f t="shared" si="65"/>
        <v>0</v>
      </c>
      <c r="AF226" s="77">
        <f t="shared" si="66"/>
        <v>0</v>
      </c>
      <c r="AG226" s="77">
        <f t="shared" si="75"/>
        <v>0</v>
      </c>
      <c r="AH226" s="77">
        <f>AG226*Assumptions!$C$18</f>
        <v>0</v>
      </c>
      <c r="AI226" s="77">
        <f t="shared" si="67"/>
        <v>0</v>
      </c>
      <c r="AK226" s="77">
        <f t="shared" si="68"/>
        <v>0</v>
      </c>
      <c r="AL226" s="80">
        <f t="shared" si="69"/>
        <v>0</v>
      </c>
    </row>
    <row r="227" spans="2:38" x14ac:dyDescent="0.25">
      <c r="B227" s="5">
        <f t="shared" si="57"/>
        <v>220</v>
      </c>
      <c r="C227" s="5">
        <f t="shared" si="58"/>
        <v>220</v>
      </c>
      <c r="D227" s="5">
        <f t="shared" si="59"/>
        <v>18</v>
      </c>
      <c r="E227" s="5">
        <f t="shared" si="60"/>
        <v>64</v>
      </c>
      <c r="F227" s="74">
        <f>1-(1-VLOOKUP(E227,'Annual Mortality Rates'!$B$5:$C$105,2,0))^(1/12)</f>
        <v>4.8378519100333861E-4</v>
      </c>
      <c r="G227" s="74">
        <f>1-(1-IF(D227&gt;=10,'Annual Lapse Rates'!$C$14,VLOOKUP(D227,'Annual Lapse Rates'!$B$3:$C$14,2,0)))^(1/12)</f>
        <v>1.6821425527395739E-3</v>
      </c>
      <c r="I227" s="75">
        <f>IF(D227&gt;=Assumptions!$H$9,0,I226-SUM(J226:K226))</f>
        <v>0</v>
      </c>
      <c r="J227" s="76">
        <f t="shared" si="61"/>
        <v>0</v>
      </c>
      <c r="K227" s="76">
        <f t="shared" si="62"/>
        <v>0</v>
      </c>
      <c r="M227" s="77">
        <f t="shared" si="70"/>
        <v>0</v>
      </c>
      <c r="N227" s="77">
        <f>IF((B227-1)/12-INT((B227-1)/12)=0,I227*Assumptions!$H$4,0)</f>
        <v>0</v>
      </c>
      <c r="O227" s="77">
        <f>N227*Assumptions!$C$6</f>
        <v>0</v>
      </c>
      <c r="P227" s="78">
        <f t="shared" si="63"/>
        <v>0</v>
      </c>
      <c r="Q227" s="78">
        <f>P227*(VLOOKUP(B227-D227*12,Assumptions!$C$22:$D$33,2,0))</f>
        <v>0</v>
      </c>
      <c r="R227" s="77">
        <f>IF(I227=0,0,(M227+N227-O227-P227)*Assumptions!$C$7)</f>
        <v>0</v>
      </c>
      <c r="S227" s="78">
        <f>IF((B227)/12-INT((B227)/12)=0,(M227+N227-O227-P227-R227)*Assumptions!$C$17,0)</f>
        <v>0</v>
      </c>
      <c r="T227" s="78">
        <f t="shared" si="71"/>
        <v>0</v>
      </c>
      <c r="U227" s="77">
        <f t="shared" si="72"/>
        <v>0</v>
      </c>
      <c r="V227" s="77">
        <f t="shared" si="73"/>
        <v>0</v>
      </c>
      <c r="W227" s="77"/>
      <c r="X227" s="75">
        <f>IF(B227=1,0,IF((B227-1)/12-INT((B227-1)/12)=0,I227*Assumptions!$D$11*(1+Assumptions!$D$16)^(B227-1)+Assumptions!$D$10*N227,0))</f>
        <v>0</v>
      </c>
      <c r="Y227" s="75">
        <f>N227*Assumptions!$C$13</f>
        <v>0</v>
      </c>
      <c r="Z227" s="75">
        <f>NPV(Assumptions!$D$19,N227:$N$259)*(1+Assumptions!$D$19)</f>
        <v>0</v>
      </c>
      <c r="AA227" s="75">
        <f t="shared" si="64"/>
        <v>0</v>
      </c>
      <c r="AC227" s="77">
        <f t="shared" si="74"/>
        <v>0</v>
      </c>
      <c r="AD227" s="77">
        <f>IF(I227=0,0,AC227*'(a) (Soln)'!$C$10-(P227+Q227)*((1+'(a) (Soln)'!$C$10)^(1/2)-1))</f>
        <v>0</v>
      </c>
      <c r="AE227" s="77">
        <f t="shared" si="65"/>
        <v>0</v>
      </c>
      <c r="AF227" s="77">
        <f t="shared" si="66"/>
        <v>0</v>
      </c>
      <c r="AG227" s="77">
        <f t="shared" si="75"/>
        <v>0</v>
      </c>
      <c r="AH227" s="77">
        <f>AG227*Assumptions!$C$18</f>
        <v>0</v>
      </c>
      <c r="AI227" s="77">
        <f t="shared" si="67"/>
        <v>0</v>
      </c>
      <c r="AK227" s="77">
        <f t="shared" si="68"/>
        <v>0</v>
      </c>
      <c r="AL227" s="80">
        <f t="shared" si="69"/>
        <v>0</v>
      </c>
    </row>
    <row r="228" spans="2:38" x14ac:dyDescent="0.25">
      <c r="B228" s="5">
        <f t="shared" si="57"/>
        <v>221</v>
      </c>
      <c r="C228" s="5">
        <f t="shared" si="58"/>
        <v>221</v>
      </c>
      <c r="D228" s="5">
        <f t="shared" si="59"/>
        <v>18</v>
      </c>
      <c r="E228" s="5">
        <f t="shared" si="60"/>
        <v>64</v>
      </c>
      <c r="F228" s="74">
        <f>1-(1-VLOOKUP(E228,'Annual Mortality Rates'!$B$5:$C$105,2,0))^(1/12)</f>
        <v>4.8378519100333861E-4</v>
      </c>
      <c r="G228" s="74">
        <f>1-(1-IF(D228&gt;=10,'Annual Lapse Rates'!$C$14,VLOOKUP(D228,'Annual Lapse Rates'!$B$3:$C$14,2,0)))^(1/12)</f>
        <v>1.6821425527395739E-3</v>
      </c>
      <c r="I228" s="75">
        <f>IF(D228&gt;=Assumptions!$H$9,0,I227-SUM(J227:K227))</f>
        <v>0</v>
      </c>
      <c r="J228" s="76">
        <f t="shared" si="61"/>
        <v>0</v>
      </c>
      <c r="K228" s="76">
        <f t="shared" si="62"/>
        <v>0</v>
      </c>
      <c r="M228" s="77">
        <f t="shared" si="70"/>
        <v>0</v>
      </c>
      <c r="N228" s="77">
        <f>IF((B228-1)/12-INT((B228-1)/12)=0,I228*Assumptions!$H$4,0)</f>
        <v>0</v>
      </c>
      <c r="O228" s="77">
        <f>N228*Assumptions!$C$6</f>
        <v>0</v>
      </c>
      <c r="P228" s="78">
        <f t="shared" si="63"/>
        <v>0</v>
      </c>
      <c r="Q228" s="78">
        <f>P228*(VLOOKUP(B228-D228*12,Assumptions!$C$22:$D$33,2,0))</f>
        <v>0</v>
      </c>
      <c r="R228" s="77">
        <f>IF(I228=0,0,(M228+N228-O228-P228)*Assumptions!$C$7)</f>
        <v>0</v>
      </c>
      <c r="S228" s="78">
        <f>IF((B228)/12-INT((B228)/12)=0,(M228+N228-O228-P228-R228)*Assumptions!$C$17,0)</f>
        <v>0</v>
      </c>
      <c r="T228" s="78">
        <f t="shared" si="71"/>
        <v>0</v>
      </c>
      <c r="U228" s="77">
        <f t="shared" si="72"/>
        <v>0</v>
      </c>
      <c r="V228" s="77">
        <f t="shared" si="73"/>
        <v>0</v>
      </c>
      <c r="W228" s="77"/>
      <c r="X228" s="75">
        <f>IF(B228=1,0,IF((B228-1)/12-INT((B228-1)/12)=0,I228*Assumptions!$D$11*(1+Assumptions!$D$16)^(B228-1)+Assumptions!$D$10*N228,0))</f>
        <v>0</v>
      </c>
      <c r="Y228" s="75">
        <f>N228*Assumptions!$C$13</f>
        <v>0</v>
      </c>
      <c r="Z228" s="75">
        <f>NPV(Assumptions!$D$19,N228:$N$259)*(1+Assumptions!$D$19)</f>
        <v>0</v>
      </c>
      <c r="AA228" s="75">
        <f t="shared" si="64"/>
        <v>0</v>
      </c>
      <c r="AC228" s="77">
        <f t="shared" si="74"/>
        <v>0</v>
      </c>
      <c r="AD228" s="77">
        <f>IF(I228=0,0,AC228*'(a) (Soln)'!$C$10-(P228+Q228)*((1+'(a) (Soln)'!$C$10)^(1/2)-1))</f>
        <v>0</v>
      </c>
      <c r="AE228" s="77">
        <f t="shared" si="65"/>
        <v>0</v>
      </c>
      <c r="AF228" s="77">
        <f t="shared" si="66"/>
        <v>0</v>
      </c>
      <c r="AG228" s="77">
        <f t="shared" si="75"/>
        <v>0</v>
      </c>
      <c r="AH228" s="77">
        <f>AG228*Assumptions!$C$18</f>
        <v>0</v>
      </c>
      <c r="AI228" s="77">
        <f t="shared" si="67"/>
        <v>0</v>
      </c>
      <c r="AK228" s="77">
        <f t="shared" si="68"/>
        <v>0</v>
      </c>
      <c r="AL228" s="80">
        <f t="shared" si="69"/>
        <v>0</v>
      </c>
    </row>
    <row r="229" spans="2:38" x14ac:dyDescent="0.25">
      <c r="B229" s="5">
        <f t="shared" si="57"/>
        <v>222</v>
      </c>
      <c r="C229" s="5">
        <f t="shared" si="58"/>
        <v>222</v>
      </c>
      <c r="D229" s="5">
        <f t="shared" si="59"/>
        <v>18</v>
      </c>
      <c r="E229" s="5">
        <f t="shared" si="60"/>
        <v>64</v>
      </c>
      <c r="F229" s="74">
        <f>1-(1-VLOOKUP(E229,'Annual Mortality Rates'!$B$5:$C$105,2,0))^(1/12)</f>
        <v>4.8378519100333861E-4</v>
      </c>
      <c r="G229" s="74">
        <f>1-(1-IF(D229&gt;=10,'Annual Lapse Rates'!$C$14,VLOOKUP(D229,'Annual Lapse Rates'!$B$3:$C$14,2,0)))^(1/12)</f>
        <v>1.6821425527395739E-3</v>
      </c>
      <c r="I229" s="75">
        <f>IF(D229&gt;=Assumptions!$H$9,0,I228-SUM(J228:K228))</f>
        <v>0</v>
      </c>
      <c r="J229" s="76">
        <f t="shared" si="61"/>
        <v>0</v>
      </c>
      <c r="K229" s="76">
        <f t="shared" si="62"/>
        <v>0</v>
      </c>
      <c r="M229" s="77">
        <f t="shared" si="70"/>
        <v>0</v>
      </c>
      <c r="N229" s="77">
        <f>IF((B229-1)/12-INT((B229-1)/12)=0,I229*Assumptions!$H$4,0)</f>
        <v>0</v>
      </c>
      <c r="O229" s="77">
        <f>N229*Assumptions!$C$6</f>
        <v>0</v>
      </c>
      <c r="P229" s="78">
        <f t="shared" si="63"/>
        <v>0</v>
      </c>
      <c r="Q229" s="78">
        <f>P229*(VLOOKUP(B229-D229*12,Assumptions!$C$22:$D$33,2,0))</f>
        <v>0</v>
      </c>
      <c r="R229" s="77">
        <f>IF(I229=0,0,(M229+N229-O229-P229)*Assumptions!$C$7)</f>
        <v>0</v>
      </c>
      <c r="S229" s="78">
        <f>IF((B229)/12-INT((B229)/12)=0,(M229+N229-O229-P229-R229)*Assumptions!$C$17,0)</f>
        <v>0</v>
      </c>
      <c r="T229" s="78">
        <f t="shared" si="71"/>
        <v>0</v>
      </c>
      <c r="U229" s="77">
        <f t="shared" si="72"/>
        <v>0</v>
      </c>
      <c r="V229" s="77">
        <f t="shared" si="73"/>
        <v>0</v>
      </c>
      <c r="W229" s="77"/>
      <c r="X229" s="75">
        <f>IF(B229=1,0,IF((B229-1)/12-INT((B229-1)/12)=0,I229*Assumptions!$D$11*(1+Assumptions!$D$16)^(B229-1)+Assumptions!$D$10*N229,0))</f>
        <v>0</v>
      </c>
      <c r="Y229" s="75">
        <f>N229*Assumptions!$C$13</f>
        <v>0</v>
      </c>
      <c r="Z229" s="75">
        <f>NPV(Assumptions!$D$19,N229:$N$259)*(1+Assumptions!$D$19)</f>
        <v>0</v>
      </c>
      <c r="AA229" s="75">
        <f t="shared" si="64"/>
        <v>0</v>
      </c>
      <c r="AC229" s="77">
        <f t="shared" si="74"/>
        <v>0</v>
      </c>
      <c r="AD229" s="77">
        <f>IF(I229=0,0,AC229*'(a) (Soln)'!$C$10-(P229+Q229)*((1+'(a) (Soln)'!$C$10)^(1/2)-1))</f>
        <v>0</v>
      </c>
      <c r="AE229" s="77">
        <f t="shared" si="65"/>
        <v>0</v>
      </c>
      <c r="AF229" s="77">
        <f t="shared" si="66"/>
        <v>0</v>
      </c>
      <c r="AG229" s="77">
        <f t="shared" si="75"/>
        <v>0</v>
      </c>
      <c r="AH229" s="77">
        <f>AG229*Assumptions!$C$18</f>
        <v>0</v>
      </c>
      <c r="AI229" s="77">
        <f t="shared" si="67"/>
        <v>0</v>
      </c>
      <c r="AK229" s="77">
        <f t="shared" si="68"/>
        <v>0</v>
      </c>
      <c r="AL229" s="80">
        <f t="shared" si="69"/>
        <v>0</v>
      </c>
    </row>
    <row r="230" spans="2:38" x14ac:dyDescent="0.25">
      <c r="B230" s="5">
        <f t="shared" si="57"/>
        <v>223</v>
      </c>
      <c r="C230" s="5">
        <f t="shared" si="58"/>
        <v>223</v>
      </c>
      <c r="D230" s="5">
        <f t="shared" si="59"/>
        <v>18</v>
      </c>
      <c r="E230" s="5">
        <f t="shared" si="60"/>
        <v>64</v>
      </c>
      <c r="F230" s="74">
        <f>1-(1-VLOOKUP(E230,'Annual Mortality Rates'!$B$5:$C$105,2,0))^(1/12)</f>
        <v>4.8378519100333861E-4</v>
      </c>
      <c r="G230" s="74">
        <f>1-(1-IF(D230&gt;=10,'Annual Lapse Rates'!$C$14,VLOOKUP(D230,'Annual Lapse Rates'!$B$3:$C$14,2,0)))^(1/12)</f>
        <v>1.6821425527395739E-3</v>
      </c>
      <c r="I230" s="75">
        <f>IF(D230&gt;=Assumptions!$H$9,0,I229-SUM(J229:K229))</f>
        <v>0</v>
      </c>
      <c r="J230" s="76">
        <f t="shared" si="61"/>
        <v>0</v>
      </c>
      <c r="K230" s="76">
        <f t="shared" si="62"/>
        <v>0</v>
      </c>
      <c r="M230" s="77">
        <f t="shared" si="70"/>
        <v>0</v>
      </c>
      <c r="N230" s="77">
        <f>IF((B230-1)/12-INT((B230-1)/12)=0,I230*Assumptions!$H$4,0)</f>
        <v>0</v>
      </c>
      <c r="O230" s="77">
        <f>N230*Assumptions!$C$6</f>
        <v>0</v>
      </c>
      <c r="P230" s="78">
        <f t="shared" si="63"/>
        <v>0</v>
      </c>
      <c r="Q230" s="78">
        <f>P230*(VLOOKUP(B230-D230*12,Assumptions!$C$22:$D$33,2,0))</f>
        <v>0</v>
      </c>
      <c r="R230" s="77">
        <f>IF(I230=0,0,(M230+N230-O230-P230)*Assumptions!$C$7)</f>
        <v>0</v>
      </c>
      <c r="S230" s="78">
        <f>IF((B230)/12-INT((B230)/12)=0,(M230+N230-O230-P230-R230)*Assumptions!$C$17,0)</f>
        <v>0</v>
      </c>
      <c r="T230" s="78">
        <f t="shared" si="71"/>
        <v>0</v>
      </c>
      <c r="U230" s="77">
        <f t="shared" si="72"/>
        <v>0</v>
      </c>
      <c r="V230" s="77">
        <f t="shared" si="73"/>
        <v>0</v>
      </c>
      <c r="W230" s="77"/>
      <c r="X230" s="75">
        <f>IF(B230=1,0,IF((B230-1)/12-INT((B230-1)/12)=0,I230*Assumptions!$D$11*(1+Assumptions!$D$16)^(B230-1)+Assumptions!$D$10*N230,0))</f>
        <v>0</v>
      </c>
      <c r="Y230" s="75">
        <f>N230*Assumptions!$C$13</f>
        <v>0</v>
      </c>
      <c r="Z230" s="75">
        <f>NPV(Assumptions!$D$19,N230:$N$259)*(1+Assumptions!$D$19)</f>
        <v>0</v>
      </c>
      <c r="AA230" s="75">
        <f t="shared" si="64"/>
        <v>0</v>
      </c>
      <c r="AC230" s="77">
        <f t="shared" si="74"/>
        <v>0</v>
      </c>
      <c r="AD230" s="77">
        <f>IF(I230=0,0,AC230*'(a) (Soln)'!$C$10-(P230+Q230)*((1+'(a) (Soln)'!$C$10)^(1/2)-1))</f>
        <v>0</v>
      </c>
      <c r="AE230" s="77">
        <f t="shared" si="65"/>
        <v>0</v>
      </c>
      <c r="AF230" s="77">
        <f t="shared" si="66"/>
        <v>0</v>
      </c>
      <c r="AG230" s="77">
        <f t="shared" si="75"/>
        <v>0</v>
      </c>
      <c r="AH230" s="77">
        <f>AG230*Assumptions!$C$18</f>
        <v>0</v>
      </c>
      <c r="AI230" s="77">
        <f t="shared" si="67"/>
        <v>0</v>
      </c>
      <c r="AK230" s="77">
        <f t="shared" si="68"/>
        <v>0</v>
      </c>
      <c r="AL230" s="80">
        <f t="shared" si="69"/>
        <v>0</v>
      </c>
    </row>
    <row r="231" spans="2:38" x14ac:dyDescent="0.25">
      <c r="B231" s="5">
        <f t="shared" si="57"/>
        <v>224</v>
      </c>
      <c r="C231" s="5">
        <f t="shared" si="58"/>
        <v>224</v>
      </c>
      <c r="D231" s="5">
        <f t="shared" si="59"/>
        <v>18</v>
      </c>
      <c r="E231" s="5">
        <f t="shared" si="60"/>
        <v>64</v>
      </c>
      <c r="F231" s="74">
        <f>1-(1-VLOOKUP(E231,'Annual Mortality Rates'!$B$5:$C$105,2,0))^(1/12)</f>
        <v>4.8378519100333861E-4</v>
      </c>
      <c r="G231" s="74">
        <f>1-(1-IF(D231&gt;=10,'Annual Lapse Rates'!$C$14,VLOOKUP(D231,'Annual Lapse Rates'!$B$3:$C$14,2,0)))^(1/12)</f>
        <v>1.6821425527395739E-3</v>
      </c>
      <c r="I231" s="75">
        <f>IF(D231&gt;=Assumptions!$H$9,0,I230-SUM(J230:K230))</f>
        <v>0</v>
      </c>
      <c r="J231" s="76">
        <f t="shared" si="61"/>
        <v>0</v>
      </c>
      <c r="K231" s="76">
        <f t="shared" si="62"/>
        <v>0</v>
      </c>
      <c r="M231" s="77">
        <f t="shared" si="70"/>
        <v>0</v>
      </c>
      <c r="N231" s="77">
        <f>IF((B231-1)/12-INT((B231-1)/12)=0,I231*Assumptions!$H$4,0)</f>
        <v>0</v>
      </c>
      <c r="O231" s="77">
        <f>N231*Assumptions!$C$6</f>
        <v>0</v>
      </c>
      <c r="P231" s="78">
        <f t="shared" si="63"/>
        <v>0</v>
      </c>
      <c r="Q231" s="78">
        <f>P231*(VLOOKUP(B231-D231*12,Assumptions!$C$22:$D$33,2,0))</f>
        <v>0</v>
      </c>
      <c r="R231" s="77">
        <f>IF(I231=0,0,(M231+N231-O231-P231)*Assumptions!$C$7)</f>
        <v>0</v>
      </c>
      <c r="S231" s="78">
        <f>IF((B231)/12-INT((B231)/12)=0,(M231+N231-O231-P231-R231)*Assumptions!$C$17,0)</f>
        <v>0</v>
      </c>
      <c r="T231" s="78">
        <f t="shared" si="71"/>
        <v>0</v>
      </c>
      <c r="U231" s="77">
        <f t="shared" si="72"/>
        <v>0</v>
      </c>
      <c r="V231" s="77">
        <f t="shared" si="73"/>
        <v>0</v>
      </c>
      <c r="W231" s="77"/>
      <c r="X231" s="75">
        <f>IF(B231=1,0,IF((B231-1)/12-INT((B231-1)/12)=0,I231*Assumptions!$D$11*(1+Assumptions!$D$16)^(B231-1)+Assumptions!$D$10*N231,0))</f>
        <v>0</v>
      </c>
      <c r="Y231" s="75">
        <f>N231*Assumptions!$C$13</f>
        <v>0</v>
      </c>
      <c r="Z231" s="75">
        <f>NPV(Assumptions!$D$19,N231:$N$259)*(1+Assumptions!$D$19)</f>
        <v>0</v>
      </c>
      <c r="AA231" s="75">
        <f t="shared" si="64"/>
        <v>0</v>
      </c>
      <c r="AC231" s="77">
        <f t="shared" si="74"/>
        <v>0</v>
      </c>
      <c r="AD231" s="77">
        <f>IF(I231=0,0,AC231*'(a) (Soln)'!$C$10-(P231+Q231)*((1+'(a) (Soln)'!$C$10)^(1/2)-1))</f>
        <v>0</v>
      </c>
      <c r="AE231" s="77">
        <f t="shared" si="65"/>
        <v>0</v>
      </c>
      <c r="AF231" s="77">
        <f t="shared" si="66"/>
        <v>0</v>
      </c>
      <c r="AG231" s="77">
        <f t="shared" si="75"/>
        <v>0</v>
      </c>
      <c r="AH231" s="77">
        <f>AG231*Assumptions!$C$18</f>
        <v>0</v>
      </c>
      <c r="AI231" s="77">
        <f t="shared" si="67"/>
        <v>0</v>
      </c>
      <c r="AK231" s="77">
        <f t="shared" si="68"/>
        <v>0</v>
      </c>
      <c r="AL231" s="80">
        <f t="shared" si="69"/>
        <v>0</v>
      </c>
    </row>
    <row r="232" spans="2:38" x14ac:dyDescent="0.25">
      <c r="B232" s="5">
        <f t="shared" si="57"/>
        <v>225</v>
      </c>
      <c r="C232" s="5">
        <f t="shared" si="58"/>
        <v>225</v>
      </c>
      <c r="D232" s="5">
        <f t="shared" si="59"/>
        <v>18</v>
      </c>
      <c r="E232" s="5">
        <f t="shared" si="60"/>
        <v>64</v>
      </c>
      <c r="F232" s="74">
        <f>1-(1-VLOOKUP(E232,'Annual Mortality Rates'!$B$5:$C$105,2,0))^(1/12)</f>
        <v>4.8378519100333861E-4</v>
      </c>
      <c r="G232" s="74">
        <f>1-(1-IF(D232&gt;=10,'Annual Lapse Rates'!$C$14,VLOOKUP(D232,'Annual Lapse Rates'!$B$3:$C$14,2,0)))^(1/12)</f>
        <v>1.6821425527395739E-3</v>
      </c>
      <c r="I232" s="75">
        <f>IF(D232&gt;=Assumptions!$H$9,0,I231-SUM(J231:K231))</f>
        <v>0</v>
      </c>
      <c r="J232" s="76">
        <f t="shared" si="61"/>
        <v>0</v>
      </c>
      <c r="K232" s="76">
        <f t="shared" si="62"/>
        <v>0</v>
      </c>
      <c r="M232" s="77">
        <f t="shared" si="70"/>
        <v>0</v>
      </c>
      <c r="N232" s="77">
        <f>IF((B232-1)/12-INT((B232-1)/12)=0,I232*Assumptions!$H$4,0)</f>
        <v>0</v>
      </c>
      <c r="O232" s="77">
        <f>N232*Assumptions!$C$6</f>
        <v>0</v>
      </c>
      <c r="P232" s="78">
        <f t="shared" si="63"/>
        <v>0</v>
      </c>
      <c r="Q232" s="78">
        <f>P232*(VLOOKUP(B232-D232*12,Assumptions!$C$22:$D$33,2,0))</f>
        <v>0</v>
      </c>
      <c r="R232" s="77">
        <f>IF(I232=0,0,(M232+N232-O232-P232)*Assumptions!$C$7)</f>
        <v>0</v>
      </c>
      <c r="S232" s="78">
        <f>IF((B232)/12-INT((B232)/12)=0,(M232+N232-O232-P232-R232)*Assumptions!$C$17,0)</f>
        <v>0</v>
      </c>
      <c r="T232" s="78">
        <f t="shared" si="71"/>
        <v>0</v>
      </c>
      <c r="U232" s="77">
        <f t="shared" si="72"/>
        <v>0</v>
      </c>
      <c r="V232" s="77">
        <f t="shared" si="73"/>
        <v>0</v>
      </c>
      <c r="W232" s="77"/>
      <c r="X232" s="75">
        <f>IF(B232=1,0,IF((B232-1)/12-INT((B232-1)/12)=0,I232*Assumptions!$D$11*(1+Assumptions!$D$16)^(B232-1)+Assumptions!$D$10*N232,0))</f>
        <v>0</v>
      </c>
      <c r="Y232" s="75">
        <f>N232*Assumptions!$C$13</f>
        <v>0</v>
      </c>
      <c r="Z232" s="75">
        <f>NPV(Assumptions!$D$19,N232:$N$259)*(1+Assumptions!$D$19)</f>
        <v>0</v>
      </c>
      <c r="AA232" s="75">
        <f t="shared" si="64"/>
        <v>0</v>
      </c>
      <c r="AC232" s="77">
        <f t="shared" si="74"/>
        <v>0</v>
      </c>
      <c r="AD232" s="77">
        <f>IF(I232=0,0,AC232*'(a) (Soln)'!$C$10-(P232+Q232)*((1+'(a) (Soln)'!$C$10)^(1/2)-1))</f>
        <v>0</v>
      </c>
      <c r="AE232" s="77">
        <f t="shared" si="65"/>
        <v>0</v>
      </c>
      <c r="AF232" s="77">
        <f t="shared" si="66"/>
        <v>0</v>
      </c>
      <c r="AG232" s="77">
        <f t="shared" si="75"/>
        <v>0</v>
      </c>
      <c r="AH232" s="77">
        <f>AG232*Assumptions!$C$18</f>
        <v>0</v>
      </c>
      <c r="AI232" s="77">
        <f t="shared" si="67"/>
        <v>0</v>
      </c>
      <c r="AK232" s="77">
        <f t="shared" si="68"/>
        <v>0</v>
      </c>
      <c r="AL232" s="80">
        <f t="shared" si="69"/>
        <v>0</v>
      </c>
    </row>
    <row r="233" spans="2:38" x14ac:dyDescent="0.25">
      <c r="B233" s="5">
        <f t="shared" si="57"/>
        <v>226</v>
      </c>
      <c r="C233" s="5">
        <f t="shared" si="58"/>
        <v>226</v>
      </c>
      <c r="D233" s="5">
        <f t="shared" si="59"/>
        <v>18</v>
      </c>
      <c r="E233" s="5">
        <f t="shared" si="60"/>
        <v>64</v>
      </c>
      <c r="F233" s="74">
        <f>1-(1-VLOOKUP(E233,'Annual Mortality Rates'!$B$5:$C$105,2,0))^(1/12)</f>
        <v>4.8378519100333861E-4</v>
      </c>
      <c r="G233" s="74">
        <f>1-(1-IF(D233&gt;=10,'Annual Lapse Rates'!$C$14,VLOOKUP(D233,'Annual Lapse Rates'!$B$3:$C$14,2,0)))^(1/12)</f>
        <v>1.6821425527395739E-3</v>
      </c>
      <c r="I233" s="75">
        <f>IF(D233&gt;=Assumptions!$H$9,0,I232-SUM(J232:K232))</f>
        <v>0</v>
      </c>
      <c r="J233" s="76">
        <f t="shared" si="61"/>
        <v>0</v>
      </c>
      <c r="K233" s="76">
        <f t="shared" si="62"/>
        <v>0</v>
      </c>
      <c r="M233" s="77">
        <f t="shared" si="70"/>
        <v>0</v>
      </c>
      <c r="N233" s="77">
        <f>IF((B233-1)/12-INT((B233-1)/12)=0,I233*Assumptions!$H$4,0)</f>
        <v>0</v>
      </c>
      <c r="O233" s="77">
        <f>N233*Assumptions!$C$6</f>
        <v>0</v>
      </c>
      <c r="P233" s="78">
        <f t="shared" si="63"/>
        <v>0</v>
      </c>
      <c r="Q233" s="78">
        <f>P233*(VLOOKUP(B233-D233*12,Assumptions!$C$22:$D$33,2,0))</f>
        <v>0</v>
      </c>
      <c r="R233" s="77">
        <f>IF(I233=0,0,(M233+N233-O233-P233)*Assumptions!$C$7)</f>
        <v>0</v>
      </c>
      <c r="S233" s="78">
        <f>IF((B233)/12-INT((B233)/12)=0,(M233+N233-O233-P233-R233)*Assumptions!$C$17,0)</f>
        <v>0</v>
      </c>
      <c r="T233" s="78">
        <f t="shared" si="71"/>
        <v>0</v>
      </c>
      <c r="U233" s="77">
        <f t="shared" si="72"/>
        <v>0</v>
      </c>
      <c r="V233" s="77">
        <f t="shared" si="73"/>
        <v>0</v>
      </c>
      <c r="W233" s="77"/>
      <c r="X233" s="75">
        <f>IF(B233=1,0,IF((B233-1)/12-INT((B233-1)/12)=0,I233*Assumptions!$D$11*(1+Assumptions!$D$16)^(B233-1)+Assumptions!$D$10*N233,0))</f>
        <v>0</v>
      </c>
      <c r="Y233" s="75">
        <f>N233*Assumptions!$C$13</f>
        <v>0</v>
      </c>
      <c r="Z233" s="75">
        <f>NPV(Assumptions!$D$19,N233:$N$259)*(1+Assumptions!$D$19)</f>
        <v>0</v>
      </c>
      <c r="AA233" s="75">
        <f t="shared" si="64"/>
        <v>0</v>
      </c>
      <c r="AC233" s="77">
        <f t="shared" si="74"/>
        <v>0</v>
      </c>
      <c r="AD233" s="77">
        <f>IF(I233=0,0,AC233*'(a) (Soln)'!$C$10-(P233+Q233)*((1+'(a) (Soln)'!$C$10)^(1/2)-1))</f>
        <v>0</v>
      </c>
      <c r="AE233" s="77">
        <f t="shared" si="65"/>
        <v>0</v>
      </c>
      <c r="AF233" s="77">
        <f t="shared" si="66"/>
        <v>0</v>
      </c>
      <c r="AG233" s="77">
        <f t="shared" si="75"/>
        <v>0</v>
      </c>
      <c r="AH233" s="77">
        <f>AG233*Assumptions!$C$18</f>
        <v>0</v>
      </c>
      <c r="AI233" s="77">
        <f t="shared" si="67"/>
        <v>0</v>
      </c>
      <c r="AK233" s="77">
        <f t="shared" si="68"/>
        <v>0</v>
      </c>
      <c r="AL233" s="80">
        <f t="shared" si="69"/>
        <v>0</v>
      </c>
    </row>
    <row r="234" spans="2:38" x14ac:dyDescent="0.25">
      <c r="B234" s="5">
        <f t="shared" si="57"/>
        <v>227</v>
      </c>
      <c r="C234" s="5">
        <f t="shared" si="58"/>
        <v>227</v>
      </c>
      <c r="D234" s="5">
        <f t="shared" si="59"/>
        <v>18</v>
      </c>
      <c r="E234" s="5">
        <f t="shared" si="60"/>
        <v>64</v>
      </c>
      <c r="F234" s="74">
        <f>1-(1-VLOOKUP(E234,'Annual Mortality Rates'!$B$5:$C$105,2,0))^(1/12)</f>
        <v>4.8378519100333861E-4</v>
      </c>
      <c r="G234" s="74">
        <f>1-(1-IF(D234&gt;=10,'Annual Lapse Rates'!$C$14,VLOOKUP(D234,'Annual Lapse Rates'!$B$3:$C$14,2,0)))^(1/12)</f>
        <v>1.6821425527395739E-3</v>
      </c>
      <c r="I234" s="75">
        <f>IF(D234&gt;=Assumptions!$H$9,0,I233-SUM(J233:K233))</f>
        <v>0</v>
      </c>
      <c r="J234" s="76">
        <f t="shared" si="61"/>
        <v>0</v>
      </c>
      <c r="K234" s="76">
        <f t="shared" si="62"/>
        <v>0</v>
      </c>
      <c r="M234" s="77">
        <f t="shared" si="70"/>
        <v>0</v>
      </c>
      <c r="N234" s="77">
        <f>IF((B234-1)/12-INT((B234-1)/12)=0,I234*Assumptions!$H$4,0)</f>
        <v>0</v>
      </c>
      <c r="O234" s="77">
        <f>N234*Assumptions!$C$6</f>
        <v>0</v>
      </c>
      <c r="P234" s="78">
        <f t="shared" si="63"/>
        <v>0</v>
      </c>
      <c r="Q234" s="78">
        <f>P234*(VLOOKUP(B234-D234*12,Assumptions!$C$22:$D$33,2,0))</f>
        <v>0</v>
      </c>
      <c r="R234" s="77">
        <f>IF(I234=0,0,(M234+N234-O234-P234)*Assumptions!$C$7)</f>
        <v>0</v>
      </c>
      <c r="S234" s="78">
        <f>IF((B234)/12-INT((B234)/12)=0,(M234+N234-O234-P234-R234)*Assumptions!$C$17,0)</f>
        <v>0</v>
      </c>
      <c r="T234" s="78">
        <f t="shared" si="71"/>
        <v>0</v>
      </c>
      <c r="U234" s="77">
        <f t="shared" si="72"/>
        <v>0</v>
      </c>
      <c r="V234" s="77">
        <f t="shared" si="73"/>
        <v>0</v>
      </c>
      <c r="W234" s="77"/>
      <c r="X234" s="75">
        <f>IF(B234=1,0,IF((B234-1)/12-INT((B234-1)/12)=0,I234*Assumptions!$D$11*(1+Assumptions!$D$16)^(B234-1)+Assumptions!$D$10*N234,0))</f>
        <v>0</v>
      </c>
      <c r="Y234" s="75">
        <f>N234*Assumptions!$C$13</f>
        <v>0</v>
      </c>
      <c r="Z234" s="75">
        <f>NPV(Assumptions!$D$19,N234:$N$259)*(1+Assumptions!$D$19)</f>
        <v>0</v>
      </c>
      <c r="AA234" s="75">
        <f t="shared" si="64"/>
        <v>0</v>
      </c>
      <c r="AC234" s="77">
        <f t="shared" si="74"/>
        <v>0</v>
      </c>
      <c r="AD234" s="77">
        <f>IF(I234=0,0,AC234*'(a) (Soln)'!$C$10-(P234+Q234)*((1+'(a) (Soln)'!$C$10)^(1/2)-1))</f>
        <v>0</v>
      </c>
      <c r="AE234" s="77">
        <f t="shared" si="65"/>
        <v>0</v>
      </c>
      <c r="AF234" s="77">
        <f t="shared" si="66"/>
        <v>0</v>
      </c>
      <c r="AG234" s="77">
        <f t="shared" si="75"/>
        <v>0</v>
      </c>
      <c r="AH234" s="77">
        <f>AG234*Assumptions!$C$18</f>
        <v>0</v>
      </c>
      <c r="AI234" s="77">
        <f t="shared" si="67"/>
        <v>0</v>
      </c>
      <c r="AK234" s="77">
        <f t="shared" si="68"/>
        <v>0</v>
      </c>
      <c r="AL234" s="80">
        <f t="shared" si="69"/>
        <v>0</v>
      </c>
    </row>
    <row r="235" spans="2:38" x14ac:dyDescent="0.25">
      <c r="B235" s="5">
        <f t="shared" si="57"/>
        <v>228</v>
      </c>
      <c r="C235" s="5">
        <f t="shared" si="58"/>
        <v>228</v>
      </c>
      <c r="D235" s="5">
        <f t="shared" si="59"/>
        <v>18</v>
      </c>
      <c r="E235" s="5">
        <f t="shared" si="60"/>
        <v>64</v>
      </c>
      <c r="F235" s="74">
        <f>1-(1-VLOOKUP(E235,'Annual Mortality Rates'!$B$5:$C$105,2,0))^(1/12)</f>
        <v>4.8378519100333861E-4</v>
      </c>
      <c r="G235" s="74">
        <f>1-(1-IF(D235&gt;=10,'Annual Lapse Rates'!$C$14,VLOOKUP(D235,'Annual Lapse Rates'!$B$3:$C$14,2,0)))^(1/12)</f>
        <v>1.6821425527395739E-3</v>
      </c>
      <c r="I235" s="75">
        <f>IF(D235&gt;=Assumptions!$H$9,0,I234-SUM(J234:K234))</f>
        <v>0</v>
      </c>
      <c r="J235" s="76">
        <f t="shared" si="61"/>
        <v>0</v>
      </c>
      <c r="K235" s="76">
        <f t="shared" si="62"/>
        <v>0</v>
      </c>
      <c r="M235" s="77">
        <f t="shared" si="70"/>
        <v>0</v>
      </c>
      <c r="N235" s="77">
        <f>IF((B235-1)/12-INT((B235-1)/12)=0,I235*Assumptions!$H$4,0)</f>
        <v>0</v>
      </c>
      <c r="O235" s="77">
        <f>N235*Assumptions!$C$6</f>
        <v>0</v>
      </c>
      <c r="P235" s="78">
        <f t="shared" si="63"/>
        <v>0</v>
      </c>
      <c r="Q235" s="78">
        <f>P235*(VLOOKUP(B235-D235*12,Assumptions!$C$22:$D$33,2,0))</f>
        <v>0</v>
      </c>
      <c r="R235" s="77">
        <f>IF(I235=0,0,(M235+N235-O235-P235)*Assumptions!$C$7)</f>
        <v>0</v>
      </c>
      <c r="S235" s="78">
        <f>IF((B235)/12-INT((B235)/12)=0,(M235+N235-O235-P235-R235)*Assumptions!$C$17,0)</f>
        <v>0</v>
      </c>
      <c r="T235" s="78">
        <f t="shared" si="71"/>
        <v>0</v>
      </c>
      <c r="U235" s="77">
        <f t="shared" si="72"/>
        <v>0</v>
      </c>
      <c r="V235" s="77">
        <f t="shared" si="73"/>
        <v>0</v>
      </c>
      <c r="W235" s="77"/>
      <c r="X235" s="75">
        <f>IF(B235=1,0,IF((B235-1)/12-INT((B235-1)/12)=0,I235*Assumptions!$D$11*(1+Assumptions!$D$16)^(B235-1)+Assumptions!$D$10*N235,0))</f>
        <v>0</v>
      </c>
      <c r="Y235" s="75">
        <f>N235*Assumptions!$C$13</f>
        <v>0</v>
      </c>
      <c r="Z235" s="75">
        <f>NPV(Assumptions!$D$19,N235:$N$259)*(1+Assumptions!$D$19)</f>
        <v>0</v>
      </c>
      <c r="AA235" s="75">
        <f t="shared" si="64"/>
        <v>0</v>
      </c>
      <c r="AC235" s="77">
        <f t="shared" si="74"/>
        <v>0</v>
      </c>
      <c r="AD235" s="77">
        <f>IF(I235=0,0,AC235*'(a) (Soln)'!$C$10-(P235+Q235)*((1+'(a) (Soln)'!$C$10)^(1/2)-1))</f>
        <v>0</v>
      </c>
      <c r="AE235" s="77">
        <f t="shared" si="65"/>
        <v>0</v>
      </c>
      <c r="AF235" s="77">
        <f t="shared" si="66"/>
        <v>0</v>
      </c>
      <c r="AG235" s="77">
        <f t="shared" si="75"/>
        <v>0</v>
      </c>
      <c r="AH235" s="77">
        <f>AG235*Assumptions!$C$18</f>
        <v>0</v>
      </c>
      <c r="AI235" s="77">
        <f t="shared" si="67"/>
        <v>0</v>
      </c>
      <c r="AK235" s="77">
        <f t="shared" si="68"/>
        <v>0</v>
      </c>
      <c r="AL235" s="80">
        <f t="shared" si="69"/>
        <v>0</v>
      </c>
    </row>
    <row r="236" spans="2:38" x14ac:dyDescent="0.25">
      <c r="B236" s="5">
        <f t="shared" si="57"/>
        <v>229</v>
      </c>
      <c r="C236" s="5">
        <f t="shared" si="58"/>
        <v>229</v>
      </c>
      <c r="D236" s="5">
        <f t="shared" si="59"/>
        <v>19</v>
      </c>
      <c r="E236" s="5">
        <f t="shared" si="60"/>
        <v>65</v>
      </c>
      <c r="F236" s="74">
        <f>1-(1-VLOOKUP(E236,'Annual Mortality Rates'!$B$5:$C$105,2,0))^(1/12)</f>
        <v>5.399338581985047E-4</v>
      </c>
      <c r="G236" s="74">
        <f>1-(1-IF(D236&gt;=10,'Annual Lapse Rates'!$C$14,VLOOKUP(D236,'Annual Lapse Rates'!$B$3:$C$14,2,0)))^(1/12)</f>
        <v>1.6821425527395739E-3</v>
      </c>
      <c r="I236" s="75">
        <f>IF(D236&gt;=Assumptions!$H$9,0,I235-SUM(J235:K235))</f>
        <v>0</v>
      </c>
      <c r="J236" s="76">
        <f t="shared" si="61"/>
        <v>0</v>
      </c>
      <c r="K236" s="76">
        <f t="shared" si="62"/>
        <v>0</v>
      </c>
      <c r="M236" s="77">
        <f t="shared" si="70"/>
        <v>0</v>
      </c>
      <c r="N236" s="77">
        <f>IF((B236-1)/12-INT((B236-1)/12)=0,I236*Assumptions!$H$4,0)</f>
        <v>0</v>
      </c>
      <c r="O236" s="77">
        <f>N236*Assumptions!$C$6</f>
        <v>0</v>
      </c>
      <c r="P236" s="78">
        <f t="shared" si="63"/>
        <v>0</v>
      </c>
      <c r="Q236" s="78">
        <f>P236*(VLOOKUP(B236-D236*12,Assumptions!$C$22:$D$33,2,0))</f>
        <v>0</v>
      </c>
      <c r="R236" s="77">
        <f>IF(I236=0,0,(M236+N236-O236-P236)*Assumptions!$C$7)</f>
        <v>0</v>
      </c>
      <c r="S236" s="78">
        <f>IF((B236)/12-INT((B236)/12)=0,(M236+N236-O236-P236-R236)*Assumptions!$C$17,0)</f>
        <v>0</v>
      </c>
      <c r="T236" s="78">
        <f t="shared" si="71"/>
        <v>0</v>
      </c>
      <c r="U236" s="77">
        <f t="shared" si="72"/>
        <v>0</v>
      </c>
      <c r="V236" s="77">
        <f t="shared" si="73"/>
        <v>0</v>
      </c>
      <c r="W236" s="77"/>
      <c r="X236" s="75">
        <f>IF(B236=1,0,IF((B236-1)/12-INT((B236-1)/12)=0,I236*Assumptions!$D$11*(1+Assumptions!$D$16)^(B236-1)+Assumptions!$D$10*N236,0))</f>
        <v>0</v>
      </c>
      <c r="Y236" s="75">
        <f>N236*Assumptions!$C$13</f>
        <v>0</v>
      </c>
      <c r="Z236" s="75">
        <f>NPV(Assumptions!$D$19,N236:$N$259)*(1+Assumptions!$D$19)</f>
        <v>0</v>
      </c>
      <c r="AA236" s="75">
        <f t="shared" si="64"/>
        <v>0</v>
      </c>
      <c r="AC236" s="77">
        <f t="shared" si="74"/>
        <v>0</v>
      </c>
      <c r="AD236" s="77">
        <f>IF(I236=0,0,AC236*'(a) (Soln)'!$C$10-(P236+Q236)*((1+'(a) (Soln)'!$C$10)^(1/2)-1))</f>
        <v>0</v>
      </c>
      <c r="AE236" s="77">
        <f t="shared" si="65"/>
        <v>0</v>
      </c>
      <c r="AF236" s="77">
        <f t="shared" si="66"/>
        <v>0</v>
      </c>
      <c r="AG236" s="77">
        <f t="shared" si="75"/>
        <v>0</v>
      </c>
      <c r="AH236" s="77">
        <f>AG236*Assumptions!$C$18</f>
        <v>0</v>
      </c>
      <c r="AI236" s="77">
        <f t="shared" si="67"/>
        <v>0</v>
      </c>
      <c r="AK236" s="77">
        <f t="shared" si="68"/>
        <v>0</v>
      </c>
      <c r="AL236" s="80">
        <f t="shared" si="69"/>
        <v>0</v>
      </c>
    </row>
    <row r="237" spans="2:38" x14ac:dyDescent="0.25">
      <c r="B237" s="5">
        <f t="shared" si="57"/>
        <v>230</v>
      </c>
      <c r="C237" s="5">
        <f t="shared" si="58"/>
        <v>230</v>
      </c>
      <c r="D237" s="5">
        <f t="shared" si="59"/>
        <v>19</v>
      </c>
      <c r="E237" s="5">
        <f t="shared" si="60"/>
        <v>65</v>
      </c>
      <c r="F237" s="74">
        <f>1-(1-VLOOKUP(E237,'Annual Mortality Rates'!$B$5:$C$105,2,0))^(1/12)</f>
        <v>5.399338581985047E-4</v>
      </c>
      <c r="G237" s="74">
        <f>1-(1-IF(D237&gt;=10,'Annual Lapse Rates'!$C$14,VLOOKUP(D237,'Annual Lapse Rates'!$B$3:$C$14,2,0)))^(1/12)</f>
        <v>1.6821425527395739E-3</v>
      </c>
      <c r="I237" s="75">
        <f>IF(D237&gt;=Assumptions!$H$9,0,I236-SUM(J236:K236))</f>
        <v>0</v>
      </c>
      <c r="J237" s="76">
        <f t="shared" si="61"/>
        <v>0</v>
      </c>
      <c r="K237" s="76">
        <f t="shared" si="62"/>
        <v>0</v>
      </c>
      <c r="M237" s="77">
        <f t="shared" si="70"/>
        <v>0</v>
      </c>
      <c r="N237" s="77">
        <f>IF((B237-1)/12-INT((B237-1)/12)=0,I237*Assumptions!$H$4,0)</f>
        <v>0</v>
      </c>
      <c r="O237" s="77">
        <f>N237*Assumptions!$C$6</f>
        <v>0</v>
      </c>
      <c r="P237" s="78">
        <f t="shared" si="63"/>
        <v>0</v>
      </c>
      <c r="Q237" s="78">
        <f>P237*(VLOOKUP(B237-D237*12,Assumptions!$C$22:$D$33,2,0))</f>
        <v>0</v>
      </c>
      <c r="R237" s="77">
        <f>IF(I237=0,0,(M237+N237-O237-P237)*Assumptions!$C$7)</f>
        <v>0</v>
      </c>
      <c r="S237" s="78">
        <f>IF((B237)/12-INT((B237)/12)=0,(M237+N237-O237-P237-R237)*Assumptions!$C$17,0)</f>
        <v>0</v>
      </c>
      <c r="T237" s="78">
        <f t="shared" si="71"/>
        <v>0</v>
      </c>
      <c r="U237" s="77">
        <f t="shared" si="72"/>
        <v>0</v>
      </c>
      <c r="V237" s="77">
        <f t="shared" si="73"/>
        <v>0</v>
      </c>
      <c r="W237" s="77"/>
      <c r="X237" s="75">
        <f>IF(B237=1,0,IF((B237-1)/12-INT((B237-1)/12)=0,I237*Assumptions!$D$11*(1+Assumptions!$D$16)^(B237-1)+Assumptions!$D$10*N237,0))</f>
        <v>0</v>
      </c>
      <c r="Y237" s="75">
        <f>N237*Assumptions!$C$13</f>
        <v>0</v>
      </c>
      <c r="Z237" s="75">
        <f>NPV(Assumptions!$D$19,N237:$N$259)*(1+Assumptions!$D$19)</f>
        <v>0</v>
      </c>
      <c r="AA237" s="75">
        <f t="shared" si="64"/>
        <v>0</v>
      </c>
      <c r="AC237" s="77">
        <f t="shared" si="74"/>
        <v>0</v>
      </c>
      <c r="AD237" s="77">
        <f>IF(I237=0,0,AC237*'(a) (Soln)'!$C$10-(P237+Q237)*((1+'(a) (Soln)'!$C$10)^(1/2)-1))</f>
        <v>0</v>
      </c>
      <c r="AE237" s="77">
        <f t="shared" si="65"/>
        <v>0</v>
      </c>
      <c r="AF237" s="77">
        <f t="shared" si="66"/>
        <v>0</v>
      </c>
      <c r="AG237" s="77">
        <f t="shared" si="75"/>
        <v>0</v>
      </c>
      <c r="AH237" s="77">
        <f>AG237*Assumptions!$C$18</f>
        <v>0</v>
      </c>
      <c r="AI237" s="77">
        <f t="shared" si="67"/>
        <v>0</v>
      </c>
      <c r="AK237" s="77">
        <f t="shared" si="68"/>
        <v>0</v>
      </c>
      <c r="AL237" s="80">
        <f t="shared" si="69"/>
        <v>0</v>
      </c>
    </row>
    <row r="238" spans="2:38" x14ac:dyDescent="0.25">
      <c r="B238" s="5">
        <f t="shared" si="57"/>
        <v>231</v>
      </c>
      <c r="C238" s="5">
        <f t="shared" si="58"/>
        <v>231</v>
      </c>
      <c r="D238" s="5">
        <f t="shared" si="59"/>
        <v>19</v>
      </c>
      <c r="E238" s="5">
        <f t="shared" si="60"/>
        <v>65</v>
      </c>
      <c r="F238" s="74">
        <f>1-(1-VLOOKUP(E238,'Annual Mortality Rates'!$B$5:$C$105,2,0))^(1/12)</f>
        <v>5.399338581985047E-4</v>
      </c>
      <c r="G238" s="74">
        <f>1-(1-IF(D238&gt;=10,'Annual Lapse Rates'!$C$14,VLOOKUP(D238,'Annual Lapse Rates'!$B$3:$C$14,2,0)))^(1/12)</f>
        <v>1.6821425527395739E-3</v>
      </c>
      <c r="I238" s="75">
        <f>IF(D238&gt;=Assumptions!$H$9,0,I237-SUM(J237:K237))</f>
        <v>0</v>
      </c>
      <c r="J238" s="76">
        <f t="shared" si="61"/>
        <v>0</v>
      </c>
      <c r="K238" s="76">
        <f t="shared" si="62"/>
        <v>0</v>
      </c>
      <c r="M238" s="77">
        <f t="shared" si="70"/>
        <v>0</v>
      </c>
      <c r="N238" s="77">
        <f>IF((B238-1)/12-INT((B238-1)/12)=0,I238*Assumptions!$H$4,0)</f>
        <v>0</v>
      </c>
      <c r="O238" s="77">
        <f>N238*Assumptions!$C$6</f>
        <v>0</v>
      </c>
      <c r="P238" s="78">
        <f t="shared" si="63"/>
        <v>0</v>
      </c>
      <c r="Q238" s="78">
        <f>P238*(VLOOKUP(B238-D238*12,Assumptions!$C$22:$D$33,2,0))</f>
        <v>0</v>
      </c>
      <c r="R238" s="77">
        <f>IF(I238=0,0,(M238+N238-O238-P238)*Assumptions!$C$7)</f>
        <v>0</v>
      </c>
      <c r="S238" s="78">
        <f>IF((B238)/12-INT((B238)/12)=0,(M238+N238-O238-P238-R238)*Assumptions!$C$17,0)</f>
        <v>0</v>
      </c>
      <c r="T238" s="78">
        <f t="shared" si="71"/>
        <v>0</v>
      </c>
      <c r="U238" s="77">
        <f t="shared" si="72"/>
        <v>0</v>
      </c>
      <c r="V238" s="77">
        <f t="shared" si="73"/>
        <v>0</v>
      </c>
      <c r="W238" s="77"/>
      <c r="X238" s="75">
        <f>IF(B238=1,0,IF((B238-1)/12-INT((B238-1)/12)=0,I238*Assumptions!$D$11*(1+Assumptions!$D$16)^(B238-1)+Assumptions!$D$10*N238,0))</f>
        <v>0</v>
      </c>
      <c r="Y238" s="75">
        <f>N238*Assumptions!$C$13</f>
        <v>0</v>
      </c>
      <c r="Z238" s="75">
        <f>NPV(Assumptions!$D$19,N238:$N$259)*(1+Assumptions!$D$19)</f>
        <v>0</v>
      </c>
      <c r="AA238" s="75">
        <f t="shared" si="64"/>
        <v>0</v>
      </c>
      <c r="AC238" s="77">
        <f t="shared" si="74"/>
        <v>0</v>
      </c>
      <c r="AD238" s="77">
        <f>IF(I238=0,0,AC238*'(a) (Soln)'!$C$10-(P238+Q238)*((1+'(a) (Soln)'!$C$10)^(1/2)-1))</f>
        <v>0</v>
      </c>
      <c r="AE238" s="77">
        <f t="shared" si="65"/>
        <v>0</v>
      </c>
      <c r="AF238" s="77">
        <f t="shared" si="66"/>
        <v>0</v>
      </c>
      <c r="AG238" s="77">
        <f t="shared" si="75"/>
        <v>0</v>
      </c>
      <c r="AH238" s="77">
        <f>AG238*Assumptions!$C$18</f>
        <v>0</v>
      </c>
      <c r="AI238" s="77">
        <f t="shared" si="67"/>
        <v>0</v>
      </c>
      <c r="AK238" s="77">
        <f t="shared" si="68"/>
        <v>0</v>
      </c>
      <c r="AL238" s="80">
        <f t="shared" si="69"/>
        <v>0</v>
      </c>
    </row>
    <row r="239" spans="2:38" x14ac:dyDescent="0.25">
      <c r="B239" s="5">
        <f t="shared" si="57"/>
        <v>232</v>
      </c>
      <c r="C239" s="5">
        <f t="shared" si="58"/>
        <v>232</v>
      </c>
      <c r="D239" s="5">
        <f t="shared" si="59"/>
        <v>19</v>
      </c>
      <c r="E239" s="5">
        <f t="shared" si="60"/>
        <v>65</v>
      </c>
      <c r="F239" s="74">
        <f>1-(1-VLOOKUP(E239,'Annual Mortality Rates'!$B$5:$C$105,2,0))^(1/12)</f>
        <v>5.399338581985047E-4</v>
      </c>
      <c r="G239" s="74">
        <f>1-(1-IF(D239&gt;=10,'Annual Lapse Rates'!$C$14,VLOOKUP(D239,'Annual Lapse Rates'!$B$3:$C$14,2,0)))^(1/12)</f>
        <v>1.6821425527395739E-3</v>
      </c>
      <c r="I239" s="75">
        <f>IF(D239&gt;=Assumptions!$H$9,0,I238-SUM(J238:K238))</f>
        <v>0</v>
      </c>
      <c r="J239" s="76">
        <f t="shared" si="61"/>
        <v>0</v>
      </c>
      <c r="K239" s="76">
        <f t="shared" si="62"/>
        <v>0</v>
      </c>
      <c r="M239" s="77">
        <f t="shared" si="70"/>
        <v>0</v>
      </c>
      <c r="N239" s="77">
        <f>IF((B239-1)/12-INT((B239-1)/12)=0,I239*Assumptions!$H$4,0)</f>
        <v>0</v>
      </c>
      <c r="O239" s="77">
        <f>N239*Assumptions!$C$6</f>
        <v>0</v>
      </c>
      <c r="P239" s="78">
        <f t="shared" si="63"/>
        <v>0</v>
      </c>
      <c r="Q239" s="78">
        <f>P239*(VLOOKUP(B239-D239*12,Assumptions!$C$22:$D$33,2,0))</f>
        <v>0</v>
      </c>
      <c r="R239" s="77">
        <f>IF(I239=0,0,(M239+N239-O239-P239)*Assumptions!$C$7)</f>
        <v>0</v>
      </c>
      <c r="S239" s="78">
        <f>IF((B239)/12-INT((B239)/12)=0,(M239+N239-O239-P239-R239)*Assumptions!$C$17,0)</f>
        <v>0</v>
      </c>
      <c r="T239" s="78">
        <f t="shared" si="71"/>
        <v>0</v>
      </c>
      <c r="U239" s="77">
        <f t="shared" si="72"/>
        <v>0</v>
      </c>
      <c r="V239" s="77">
        <f t="shared" si="73"/>
        <v>0</v>
      </c>
      <c r="W239" s="77"/>
      <c r="X239" s="75">
        <f>IF(B239=1,0,IF((B239-1)/12-INT((B239-1)/12)=0,I239*Assumptions!$D$11*(1+Assumptions!$D$16)^(B239-1)+Assumptions!$D$10*N239,0))</f>
        <v>0</v>
      </c>
      <c r="Y239" s="75">
        <f>N239*Assumptions!$C$13</f>
        <v>0</v>
      </c>
      <c r="Z239" s="75">
        <f>NPV(Assumptions!$D$19,N239:$N$259)*(1+Assumptions!$D$19)</f>
        <v>0</v>
      </c>
      <c r="AA239" s="75">
        <f t="shared" si="64"/>
        <v>0</v>
      </c>
      <c r="AC239" s="77">
        <f t="shared" si="74"/>
        <v>0</v>
      </c>
      <c r="AD239" s="77">
        <f>IF(I239=0,0,AC239*'(a) (Soln)'!$C$10-(P239+Q239)*((1+'(a) (Soln)'!$C$10)^(1/2)-1))</f>
        <v>0</v>
      </c>
      <c r="AE239" s="77">
        <f t="shared" si="65"/>
        <v>0</v>
      </c>
      <c r="AF239" s="77">
        <f t="shared" si="66"/>
        <v>0</v>
      </c>
      <c r="AG239" s="77">
        <f t="shared" si="75"/>
        <v>0</v>
      </c>
      <c r="AH239" s="77">
        <f>AG239*Assumptions!$C$18</f>
        <v>0</v>
      </c>
      <c r="AI239" s="77">
        <f t="shared" si="67"/>
        <v>0</v>
      </c>
      <c r="AK239" s="77">
        <f t="shared" si="68"/>
        <v>0</v>
      </c>
      <c r="AL239" s="80">
        <f t="shared" si="69"/>
        <v>0</v>
      </c>
    </row>
    <row r="240" spans="2:38" x14ac:dyDescent="0.25">
      <c r="B240" s="5">
        <f t="shared" si="57"/>
        <v>233</v>
      </c>
      <c r="C240" s="5">
        <f t="shared" si="58"/>
        <v>233</v>
      </c>
      <c r="D240" s="5">
        <f t="shared" si="59"/>
        <v>19</v>
      </c>
      <c r="E240" s="5">
        <f t="shared" si="60"/>
        <v>65</v>
      </c>
      <c r="F240" s="74">
        <f>1-(1-VLOOKUP(E240,'Annual Mortality Rates'!$B$5:$C$105,2,0))^(1/12)</f>
        <v>5.399338581985047E-4</v>
      </c>
      <c r="G240" s="74">
        <f>1-(1-IF(D240&gt;=10,'Annual Lapse Rates'!$C$14,VLOOKUP(D240,'Annual Lapse Rates'!$B$3:$C$14,2,0)))^(1/12)</f>
        <v>1.6821425527395739E-3</v>
      </c>
      <c r="I240" s="75">
        <f>IF(D240&gt;=Assumptions!$H$9,0,I239-SUM(J239:K239))</f>
        <v>0</v>
      </c>
      <c r="J240" s="76">
        <f t="shared" si="61"/>
        <v>0</v>
      </c>
      <c r="K240" s="76">
        <f t="shared" si="62"/>
        <v>0</v>
      </c>
      <c r="M240" s="77">
        <f t="shared" si="70"/>
        <v>0</v>
      </c>
      <c r="N240" s="77">
        <f>IF((B240-1)/12-INT((B240-1)/12)=0,I240*Assumptions!$H$4,0)</f>
        <v>0</v>
      </c>
      <c r="O240" s="77">
        <f>N240*Assumptions!$C$6</f>
        <v>0</v>
      </c>
      <c r="P240" s="78">
        <f t="shared" si="63"/>
        <v>0</v>
      </c>
      <c r="Q240" s="78">
        <f>P240*(VLOOKUP(B240-D240*12,Assumptions!$C$22:$D$33,2,0))</f>
        <v>0</v>
      </c>
      <c r="R240" s="77">
        <f>IF(I240=0,0,(M240+N240-O240-P240)*Assumptions!$C$7)</f>
        <v>0</v>
      </c>
      <c r="S240" s="78">
        <f>IF((B240)/12-INT((B240)/12)=0,(M240+N240-O240-P240-R240)*Assumptions!$C$17,0)</f>
        <v>0</v>
      </c>
      <c r="T240" s="78">
        <f t="shared" si="71"/>
        <v>0</v>
      </c>
      <c r="U240" s="77">
        <f t="shared" si="72"/>
        <v>0</v>
      </c>
      <c r="V240" s="77">
        <f t="shared" si="73"/>
        <v>0</v>
      </c>
      <c r="W240" s="77"/>
      <c r="X240" s="75">
        <f>IF(B240=1,0,IF((B240-1)/12-INT((B240-1)/12)=0,I240*Assumptions!$D$11*(1+Assumptions!$D$16)^(B240-1)+Assumptions!$D$10*N240,0))</f>
        <v>0</v>
      </c>
      <c r="Y240" s="75">
        <f>N240*Assumptions!$C$13</f>
        <v>0</v>
      </c>
      <c r="Z240" s="75">
        <f>NPV(Assumptions!$D$19,N240:$N$259)*(1+Assumptions!$D$19)</f>
        <v>0</v>
      </c>
      <c r="AA240" s="75">
        <f t="shared" si="64"/>
        <v>0</v>
      </c>
      <c r="AC240" s="77">
        <f t="shared" si="74"/>
        <v>0</v>
      </c>
      <c r="AD240" s="77">
        <f>IF(I240=0,0,AC240*'(a) (Soln)'!$C$10-(P240+Q240)*((1+'(a) (Soln)'!$C$10)^(1/2)-1))</f>
        <v>0</v>
      </c>
      <c r="AE240" s="77">
        <f t="shared" si="65"/>
        <v>0</v>
      </c>
      <c r="AF240" s="77">
        <f t="shared" si="66"/>
        <v>0</v>
      </c>
      <c r="AG240" s="77">
        <f t="shared" si="75"/>
        <v>0</v>
      </c>
      <c r="AH240" s="77">
        <f>AG240*Assumptions!$C$18</f>
        <v>0</v>
      </c>
      <c r="AI240" s="77">
        <f t="shared" si="67"/>
        <v>0</v>
      </c>
      <c r="AK240" s="77">
        <f t="shared" si="68"/>
        <v>0</v>
      </c>
      <c r="AL240" s="80">
        <f t="shared" si="69"/>
        <v>0</v>
      </c>
    </row>
    <row r="241" spans="2:38" x14ac:dyDescent="0.25">
      <c r="B241" s="5">
        <f t="shared" si="57"/>
        <v>234</v>
      </c>
      <c r="C241" s="5">
        <f t="shared" si="58"/>
        <v>234</v>
      </c>
      <c r="D241" s="5">
        <f t="shared" si="59"/>
        <v>19</v>
      </c>
      <c r="E241" s="5">
        <f t="shared" si="60"/>
        <v>65</v>
      </c>
      <c r="F241" s="74">
        <f>1-(1-VLOOKUP(E241,'Annual Mortality Rates'!$B$5:$C$105,2,0))^(1/12)</f>
        <v>5.399338581985047E-4</v>
      </c>
      <c r="G241" s="74">
        <f>1-(1-IF(D241&gt;=10,'Annual Lapse Rates'!$C$14,VLOOKUP(D241,'Annual Lapse Rates'!$B$3:$C$14,2,0)))^(1/12)</f>
        <v>1.6821425527395739E-3</v>
      </c>
      <c r="I241" s="75">
        <f>IF(D241&gt;=Assumptions!$H$9,0,I240-SUM(J240:K240))</f>
        <v>0</v>
      </c>
      <c r="J241" s="76">
        <f t="shared" si="61"/>
        <v>0</v>
      </c>
      <c r="K241" s="76">
        <f t="shared" si="62"/>
        <v>0</v>
      </c>
      <c r="M241" s="77">
        <f t="shared" si="70"/>
        <v>0</v>
      </c>
      <c r="N241" s="77">
        <f>IF((B241-1)/12-INT((B241-1)/12)=0,I241*Assumptions!$H$4,0)</f>
        <v>0</v>
      </c>
      <c r="O241" s="77">
        <f>N241*Assumptions!$C$6</f>
        <v>0</v>
      </c>
      <c r="P241" s="78">
        <f t="shared" si="63"/>
        <v>0</v>
      </c>
      <c r="Q241" s="78">
        <f>P241*(VLOOKUP(B241-D241*12,Assumptions!$C$22:$D$33,2,0))</f>
        <v>0</v>
      </c>
      <c r="R241" s="77">
        <f>IF(I241=0,0,(M241+N241-O241-P241)*Assumptions!$C$7)</f>
        <v>0</v>
      </c>
      <c r="S241" s="78">
        <f>IF((B241)/12-INT((B241)/12)=0,(M241+N241-O241-P241-R241)*Assumptions!$C$17,0)</f>
        <v>0</v>
      </c>
      <c r="T241" s="78">
        <f t="shared" si="71"/>
        <v>0</v>
      </c>
      <c r="U241" s="77">
        <f t="shared" si="72"/>
        <v>0</v>
      </c>
      <c r="V241" s="77">
        <f t="shared" si="73"/>
        <v>0</v>
      </c>
      <c r="W241" s="77"/>
      <c r="X241" s="75">
        <f>IF(B241=1,0,IF((B241-1)/12-INT((B241-1)/12)=0,I241*Assumptions!$D$11*(1+Assumptions!$D$16)^(B241-1)+Assumptions!$D$10*N241,0))</f>
        <v>0</v>
      </c>
      <c r="Y241" s="75">
        <f>N241*Assumptions!$C$13</f>
        <v>0</v>
      </c>
      <c r="Z241" s="75">
        <f>NPV(Assumptions!$D$19,N241:$N$259)*(1+Assumptions!$D$19)</f>
        <v>0</v>
      </c>
      <c r="AA241" s="75">
        <f t="shared" si="64"/>
        <v>0</v>
      </c>
      <c r="AC241" s="77">
        <f t="shared" si="74"/>
        <v>0</v>
      </c>
      <c r="AD241" s="77">
        <f>IF(I241=0,0,AC241*'(a) (Soln)'!$C$10-(P241+Q241)*((1+'(a) (Soln)'!$C$10)^(1/2)-1))</f>
        <v>0</v>
      </c>
      <c r="AE241" s="77">
        <f t="shared" si="65"/>
        <v>0</v>
      </c>
      <c r="AF241" s="77">
        <f t="shared" si="66"/>
        <v>0</v>
      </c>
      <c r="AG241" s="77">
        <f t="shared" si="75"/>
        <v>0</v>
      </c>
      <c r="AH241" s="77">
        <f>AG241*Assumptions!$C$18</f>
        <v>0</v>
      </c>
      <c r="AI241" s="77">
        <f t="shared" si="67"/>
        <v>0</v>
      </c>
      <c r="AK241" s="77">
        <f t="shared" si="68"/>
        <v>0</v>
      </c>
      <c r="AL241" s="80">
        <f t="shared" si="69"/>
        <v>0</v>
      </c>
    </row>
    <row r="242" spans="2:38" x14ac:dyDescent="0.25">
      <c r="B242" s="5">
        <f t="shared" si="57"/>
        <v>235</v>
      </c>
      <c r="C242" s="5">
        <f t="shared" si="58"/>
        <v>235</v>
      </c>
      <c r="D242" s="5">
        <f t="shared" si="59"/>
        <v>19</v>
      </c>
      <c r="E242" s="5">
        <f t="shared" si="60"/>
        <v>65</v>
      </c>
      <c r="F242" s="74">
        <f>1-(1-VLOOKUP(E242,'Annual Mortality Rates'!$B$5:$C$105,2,0))^(1/12)</f>
        <v>5.399338581985047E-4</v>
      </c>
      <c r="G242" s="74">
        <f>1-(1-IF(D242&gt;=10,'Annual Lapse Rates'!$C$14,VLOOKUP(D242,'Annual Lapse Rates'!$B$3:$C$14,2,0)))^(1/12)</f>
        <v>1.6821425527395739E-3</v>
      </c>
      <c r="I242" s="75">
        <f>IF(D242&gt;=Assumptions!$H$9,0,I241-SUM(J241:K241))</f>
        <v>0</v>
      </c>
      <c r="J242" s="76">
        <f t="shared" si="61"/>
        <v>0</v>
      </c>
      <c r="K242" s="76">
        <f t="shared" si="62"/>
        <v>0</v>
      </c>
      <c r="M242" s="77">
        <f t="shared" si="70"/>
        <v>0</v>
      </c>
      <c r="N242" s="77">
        <f>IF((B242-1)/12-INT((B242-1)/12)=0,I242*Assumptions!$H$4,0)</f>
        <v>0</v>
      </c>
      <c r="O242" s="77">
        <f>N242*Assumptions!$C$6</f>
        <v>0</v>
      </c>
      <c r="P242" s="78">
        <f t="shared" si="63"/>
        <v>0</v>
      </c>
      <c r="Q242" s="78">
        <f>P242*(VLOOKUP(B242-D242*12,Assumptions!$C$22:$D$33,2,0))</f>
        <v>0</v>
      </c>
      <c r="R242" s="77">
        <f>IF(I242=0,0,(M242+N242-O242-P242)*Assumptions!$C$7)</f>
        <v>0</v>
      </c>
      <c r="S242" s="78">
        <f>IF((B242)/12-INT((B242)/12)=0,(M242+N242-O242-P242-R242)*Assumptions!$C$17,0)</f>
        <v>0</v>
      </c>
      <c r="T242" s="78">
        <f t="shared" si="71"/>
        <v>0</v>
      </c>
      <c r="U242" s="77">
        <f t="shared" si="72"/>
        <v>0</v>
      </c>
      <c r="V242" s="77">
        <f t="shared" si="73"/>
        <v>0</v>
      </c>
      <c r="W242" s="77"/>
      <c r="X242" s="75">
        <f>IF(B242=1,0,IF((B242-1)/12-INT((B242-1)/12)=0,I242*Assumptions!$D$11*(1+Assumptions!$D$16)^(B242-1)+Assumptions!$D$10*N242,0))</f>
        <v>0</v>
      </c>
      <c r="Y242" s="75">
        <f>N242*Assumptions!$C$13</f>
        <v>0</v>
      </c>
      <c r="Z242" s="75">
        <f>NPV(Assumptions!$D$19,N242:$N$259)*(1+Assumptions!$D$19)</f>
        <v>0</v>
      </c>
      <c r="AA242" s="75">
        <f t="shared" si="64"/>
        <v>0</v>
      </c>
      <c r="AC242" s="77">
        <f t="shared" si="74"/>
        <v>0</v>
      </c>
      <c r="AD242" s="77">
        <f>IF(I242=0,0,AC242*'(a) (Soln)'!$C$10-(P242+Q242)*((1+'(a) (Soln)'!$C$10)^(1/2)-1))</f>
        <v>0</v>
      </c>
      <c r="AE242" s="77">
        <f t="shared" si="65"/>
        <v>0</v>
      </c>
      <c r="AF242" s="77">
        <f t="shared" si="66"/>
        <v>0</v>
      </c>
      <c r="AG242" s="77">
        <f t="shared" si="75"/>
        <v>0</v>
      </c>
      <c r="AH242" s="77">
        <f>AG242*Assumptions!$C$18</f>
        <v>0</v>
      </c>
      <c r="AI242" s="77">
        <f t="shared" si="67"/>
        <v>0</v>
      </c>
      <c r="AK242" s="77">
        <f t="shared" si="68"/>
        <v>0</v>
      </c>
      <c r="AL242" s="80">
        <f t="shared" si="69"/>
        <v>0</v>
      </c>
    </row>
    <row r="243" spans="2:38" x14ac:dyDescent="0.25">
      <c r="B243" s="5">
        <f t="shared" si="57"/>
        <v>236</v>
      </c>
      <c r="C243" s="5">
        <f t="shared" si="58"/>
        <v>236</v>
      </c>
      <c r="D243" s="5">
        <f t="shared" si="59"/>
        <v>19</v>
      </c>
      <c r="E243" s="5">
        <f t="shared" si="60"/>
        <v>65</v>
      </c>
      <c r="F243" s="74">
        <f>1-(1-VLOOKUP(E243,'Annual Mortality Rates'!$B$5:$C$105,2,0))^(1/12)</f>
        <v>5.399338581985047E-4</v>
      </c>
      <c r="G243" s="74">
        <f>1-(1-IF(D243&gt;=10,'Annual Lapse Rates'!$C$14,VLOOKUP(D243,'Annual Lapse Rates'!$B$3:$C$14,2,0)))^(1/12)</f>
        <v>1.6821425527395739E-3</v>
      </c>
      <c r="I243" s="75">
        <f>IF(D243&gt;=Assumptions!$H$9,0,I242-SUM(J242:K242))</f>
        <v>0</v>
      </c>
      <c r="J243" s="76">
        <f t="shared" si="61"/>
        <v>0</v>
      </c>
      <c r="K243" s="76">
        <f t="shared" si="62"/>
        <v>0</v>
      </c>
      <c r="M243" s="77">
        <f t="shared" si="70"/>
        <v>0</v>
      </c>
      <c r="N243" s="77">
        <f>IF((B243-1)/12-INT((B243-1)/12)=0,I243*Assumptions!$H$4,0)</f>
        <v>0</v>
      </c>
      <c r="O243" s="77">
        <f>N243*Assumptions!$C$6</f>
        <v>0</v>
      </c>
      <c r="P243" s="78">
        <f t="shared" si="63"/>
        <v>0</v>
      </c>
      <c r="Q243" s="78">
        <f>P243*(VLOOKUP(B243-D243*12,Assumptions!$C$22:$D$33,2,0))</f>
        <v>0</v>
      </c>
      <c r="R243" s="77">
        <f>IF(I243=0,0,(M243+N243-O243-P243)*Assumptions!$C$7)</f>
        <v>0</v>
      </c>
      <c r="S243" s="78">
        <f>IF((B243)/12-INT((B243)/12)=0,(M243+N243-O243-P243-R243)*Assumptions!$C$17,0)</f>
        <v>0</v>
      </c>
      <c r="T243" s="78">
        <f t="shared" si="71"/>
        <v>0</v>
      </c>
      <c r="U243" s="77">
        <f t="shared" si="72"/>
        <v>0</v>
      </c>
      <c r="V243" s="77">
        <f t="shared" si="73"/>
        <v>0</v>
      </c>
      <c r="W243" s="77"/>
      <c r="X243" s="75">
        <f>IF(B243=1,0,IF((B243-1)/12-INT((B243-1)/12)=0,I243*Assumptions!$D$11*(1+Assumptions!$D$16)^(B243-1)+Assumptions!$D$10*N243,0))</f>
        <v>0</v>
      </c>
      <c r="Y243" s="75">
        <f>N243*Assumptions!$C$13</f>
        <v>0</v>
      </c>
      <c r="Z243" s="75">
        <f>NPV(Assumptions!$D$19,N243:$N$259)*(1+Assumptions!$D$19)</f>
        <v>0</v>
      </c>
      <c r="AA243" s="75">
        <f t="shared" si="64"/>
        <v>0</v>
      </c>
      <c r="AC243" s="77">
        <f t="shared" si="74"/>
        <v>0</v>
      </c>
      <c r="AD243" s="77">
        <f>IF(I243=0,0,AC243*'(a) (Soln)'!$C$10-(P243+Q243)*((1+'(a) (Soln)'!$C$10)^(1/2)-1))</f>
        <v>0</v>
      </c>
      <c r="AE243" s="77">
        <f t="shared" si="65"/>
        <v>0</v>
      </c>
      <c r="AF243" s="77">
        <f t="shared" si="66"/>
        <v>0</v>
      </c>
      <c r="AG243" s="77">
        <f t="shared" si="75"/>
        <v>0</v>
      </c>
      <c r="AH243" s="77">
        <f>AG243*Assumptions!$C$18</f>
        <v>0</v>
      </c>
      <c r="AI243" s="77">
        <f t="shared" si="67"/>
        <v>0</v>
      </c>
      <c r="AK243" s="77">
        <f t="shared" si="68"/>
        <v>0</v>
      </c>
      <c r="AL243" s="80">
        <f t="shared" si="69"/>
        <v>0</v>
      </c>
    </row>
    <row r="244" spans="2:38" x14ac:dyDescent="0.25">
      <c r="B244" s="5">
        <f t="shared" si="57"/>
        <v>237</v>
      </c>
      <c r="C244" s="5">
        <f t="shared" si="58"/>
        <v>237</v>
      </c>
      <c r="D244" s="5">
        <f t="shared" si="59"/>
        <v>19</v>
      </c>
      <c r="E244" s="5">
        <f t="shared" si="60"/>
        <v>65</v>
      </c>
      <c r="F244" s="74">
        <f>1-(1-VLOOKUP(E244,'Annual Mortality Rates'!$B$5:$C$105,2,0))^(1/12)</f>
        <v>5.399338581985047E-4</v>
      </c>
      <c r="G244" s="74">
        <f>1-(1-IF(D244&gt;=10,'Annual Lapse Rates'!$C$14,VLOOKUP(D244,'Annual Lapse Rates'!$B$3:$C$14,2,0)))^(1/12)</f>
        <v>1.6821425527395739E-3</v>
      </c>
      <c r="I244" s="75">
        <f>IF(D244&gt;=Assumptions!$H$9,0,I243-SUM(J243:K243))</f>
        <v>0</v>
      </c>
      <c r="J244" s="76">
        <f t="shared" si="61"/>
        <v>0</v>
      </c>
      <c r="K244" s="76">
        <f t="shared" si="62"/>
        <v>0</v>
      </c>
      <c r="M244" s="77">
        <f t="shared" si="70"/>
        <v>0</v>
      </c>
      <c r="N244" s="77">
        <f>IF((B244-1)/12-INT((B244-1)/12)=0,I244*Assumptions!$H$4,0)</f>
        <v>0</v>
      </c>
      <c r="O244" s="77">
        <f>N244*Assumptions!$C$6</f>
        <v>0</v>
      </c>
      <c r="P244" s="78">
        <f t="shared" si="63"/>
        <v>0</v>
      </c>
      <c r="Q244" s="78">
        <f>P244*(VLOOKUP(B244-D244*12,Assumptions!$C$22:$D$33,2,0))</f>
        <v>0</v>
      </c>
      <c r="R244" s="77">
        <f>IF(I244=0,0,(M244+N244-O244-P244)*Assumptions!$C$7)</f>
        <v>0</v>
      </c>
      <c r="S244" s="78">
        <f>IF((B244)/12-INT((B244)/12)=0,(M244+N244-O244-P244-R244)*Assumptions!$C$17,0)</f>
        <v>0</v>
      </c>
      <c r="T244" s="78">
        <f t="shared" si="71"/>
        <v>0</v>
      </c>
      <c r="U244" s="77">
        <f t="shared" si="72"/>
        <v>0</v>
      </c>
      <c r="V244" s="77">
        <f t="shared" si="73"/>
        <v>0</v>
      </c>
      <c r="W244" s="77"/>
      <c r="X244" s="75">
        <f>IF(B244=1,0,IF((B244-1)/12-INT((B244-1)/12)=0,I244*Assumptions!$D$11*(1+Assumptions!$D$16)^(B244-1)+Assumptions!$D$10*N244,0))</f>
        <v>0</v>
      </c>
      <c r="Y244" s="75">
        <f>N244*Assumptions!$C$13</f>
        <v>0</v>
      </c>
      <c r="Z244" s="75">
        <f>NPV(Assumptions!$D$19,N244:$N$259)*(1+Assumptions!$D$19)</f>
        <v>0</v>
      </c>
      <c r="AA244" s="75">
        <f t="shared" si="64"/>
        <v>0</v>
      </c>
      <c r="AC244" s="77">
        <f t="shared" si="74"/>
        <v>0</v>
      </c>
      <c r="AD244" s="77">
        <f>IF(I244=0,0,AC244*'(a) (Soln)'!$C$10-(P244+Q244)*((1+'(a) (Soln)'!$C$10)^(1/2)-1))</f>
        <v>0</v>
      </c>
      <c r="AE244" s="77">
        <f t="shared" si="65"/>
        <v>0</v>
      </c>
      <c r="AF244" s="77">
        <f t="shared" si="66"/>
        <v>0</v>
      </c>
      <c r="AG244" s="77">
        <f t="shared" si="75"/>
        <v>0</v>
      </c>
      <c r="AH244" s="77">
        <f>AG244*Assumptions!$C$18</f>
        <v>0</v>
      </c>
      <c r="AI244" s="77">
        <f t="shared" si="67"/>
        <v>0</v>
      </c>
      <c r="AK244" s="77">
        <f t="shared" si="68"/>
        <v>0</v>
      </c>
      <c r="AL244" s="80">
        <f t="shared" si="69"/>
        <v>0</v>
      </c>
    </row>
    <row r="245" spans="2:38" x14ac:dyDescent="0.25">
      <c r="B245" s="5">
        <f t="shared" si="57"/>
        <v>238</v>
      </c>
      <c r="C245" s="5">
        <f t="shared" si="58"/>
        <v>238</v>
      </c>
      <c r="D245" s="5">
        <f t="shared" si="59"/>
        <v>19</v>
      </c>
      <c r="E245" s="5">
        <f t="shared" si="60"/>
        <v>65</v>
      </c>
      <c r="F245" s="74">
        <f>1-(1-VLOOKUP(E245,'Annual Mortality Rates'!$B$5:$C$105,2,0))^(1/12)</f>
        <v>5.399338581985047E-4</v>
      </c>
      <c r="G245" s="74">
        <f>1-(1-IF(D245&gt;=10,'Annual Lapse Rates'!$C$14,VLOOKUP(D245,'Annual Lapse Rates'!$B$3:$C$14,2,0)))^(1/12)</f>
        <v>1.6821425527395739E-3</v>
      </c>
      <c r="I245" s="75">
        <f>IF(D245&gt;=Assumptions!$H$9,0,I244-SUM(J244:K244))</f>
        <v>0</v>
      </c>
      <c r="J245" s="76">
        <f t="shared" si="61"/>
        <v>0</v>
      </c>
      <c r="K245" s="76">
        <f t="shared" si="62"/>
        <v>0</v>
      </c>
      <c r="M245" s="77">
        <f t="shared" si="70"/>
        <v>0</v>
      </c>
      <c r="N245" s="77">
        <f>IF((B245-1)/12-INT((B245-1)/12)=0,I245*Assumptions!$H$4,0)</f>
        <v>0</v>
      </c>
      <c r="O245" s="77">
        <f>N245*Assumptions!$C$6</f>
        <v>0</v>
      </c>
      <c r="P245" s="78">
        <f t="shared" si="63"/>
        <v>0</v>
      </c>
      <c r="Q245" s="78">
        <f>P245*(VLOOKUP(B245-D245*12,Assumptions!$C$22:$D$33,2,0))</f>
        <v>0</v>
      </c>
      <c r="R245" s="77">
        <f>IF(I245=0,0,(M245+N245-O245-P245)*Assumptions!$C$7)</f>
        <v>0</v>
      </c>
      <c r="S245" s="78">
        <f>IF((B245)/12-INT((B245)/12)=0,(M245+N245-O245-P245-R245)*Assumptions!$C$17,0)</f>
        <v>0</v>
      </c>
      <c r="T245" s="78">
        <f t="shared" si="71"/>
        <v>0</v>
      </c>
      <c r="U245" s="77">
        <f t="shared" si="72"/>
        <v>0</v>
      </c>
      <c r="V245" s="77">
        <f t="shared" si="73"/>
        <v>0</v>
      </c>
      <c r="W245" s="77"/>
      <c r="X245" s="75">
        <f>IF(B245=1,0,IF((B245-1)/12-INT((B245-1)/12)=0,I245*Assumptions!$D$11*(1+Assumptions!$D$16)^(B245-1)+Assumptions!$D$10*N245,0))</f>
        <v>0</v>
      </c>
      <c r="Y245" s="75">
        <f>N245*Assumptions!$C$13</f>
        <v>0</v>
      </c>
      <c r="Z245" s="75">
        <f>NPV(Assumptions!$D$19,N245:$N$259)*(1+Assumptions!$D$19)</f>
        <v>0</v>
      </c>
      <c r="AA245" s="75">
        <f t="shared" si="64"/>
        <v>0</v>
      </c>
      <c r="AC245" s="77">
        <f t="shared" si="74"/>
        <v>0</v>
      </c>
      <c r="AD245" s="77">
        <f>IF(I245=0,0,AC245*'(a) (Soln)'!$C$10-(P245+Q245)*((1+'(a) (Soln)'!$C$10)^(1/2)-1))</f>
        <v>0</v>
      </c>
      <c r="AE245" s="77">
        <f t="shared" si="65"/>
        <v>0</v>
      </c>
      <c r="AF245" s="77">
        <f t="shared" si="66"/>
        <v>0</v>
      </c>
      <c r="AG245" s="77">
        <f t="shared" si="75"/>
        <v>0</v>
      </c>
      <c r="AH245" s="77">
        <f>AG245*Assumptions!$C$18</f>
        <v>0</v>
      </c>
      <c r="AI245" s="77">
        <f t="shared" si="67"/>
        <v>0</v>
      </c>
      <c r="AK245" s="77">
        <f t="shared" si="68"/>
        <v>0</v>
      </c>
      <c r="AL245" s="80">
        <f t="shared" si="69"/>
        <v>0</v>
      </c>
    </row>
    <row r="246" spans="2:38" x14ac:dyDescent="0.25">
      <c r="B246" s="5">
        <f t="shared" si="57"/>
        <v>239</v>
      </c>
      <c r="C246" s="5">
        <f t="shared" si="58"/>
        <v>239</v>
      </c>
      <c r="D246" s="5">
        <f t="shared" si="59"/>
        <v>19</v>
      </c>
      <c r="E246" s="5">
        <f t="shared" si="60"/>
        <v>65</v>
      </c>
      <c r="F246" s="74">
        <f>1-(1-VLOOKUP(E246,'Annual Mortality Rates'!$B$5:$C$105,2,0))^(1/12)</f>
        <v>5.399338581985047E-4</v>
      </c>
      <c r="G246" s="74">
        <f>1-(1-IF(D246&gt;=10,'Annual Lapse Rates'!$C$14,VLOOKUP(D246,'Annual Lapse Rates'!$B$3:$C$14,2,0)))^(1/12)</f>
        <v>1.6821425527395739E-3</v>
      </c>
      <c r="I246" s="75">
        <f>IF(D246&gt;=Assumptions!$H$9,0,I245-SUM(J245:K245))</f>
        <v>0</v>
      </c>
      <c r="J246" s="76">
        <f t="shared" si="61"/>
        <v>0</v>
      </c>
      <c r="K246" s="76">
        <f t="shared" si="62"/>
        <v>0</v>
      </c>
      <c r="M246" s="77">
        <f t="shared" si="70"/>
        <v>0</v>
      </c>
      <c r="N246" s="77">
        <f>IF((B246-1)/12-INT((B246-1)/12)=0,I246*Assumptions!$H$4,0)</f>
        <v>0</v>
      </c>
      <c r="O246" s="77">
        <f>N246*Assumptions!$C$6</f>
        <v>0</v>
      </c>
      <c r="P246" s="78">
        <f t="shared" si="63"/>
        <v>0</v>
      </c>
      <c r="Q246" s="78">
        <f>P246*(VLOOKUP(B246-D246*12,Assumptions!$C$22:$D$33,2,0))</f>
        <v>0</v>
      </c>
      <c r="R246" s="77">
        <f>IF(I246=0,0,(M246+N246-O246-P246)*Assumptions!$C$7)</f>
        <v>0</v>
      </c>
      <c r="S246" s="78">
        <f>IF((B246)/12-INT((B246)/12)=0,(M246+N246-O246-P246-R246)*Assumptions!$C$17,0)</f>
        <v>0</v>
      </c>
      <c r="T246" s="78">
        <f t="shared" si="71"/>
        <v>0</v>
      </c>
      <c r="U246" s="77">
        <f t="shared" si="72"/>
        <v>0</v>
      </c>
      <c r="V246" s="77">
        <f t="shared" si="73"/>
        <v>0</v>
      </c>
      <c r="W246" s="77"/>
      <c r="X246" s="75">
        <f>IF(B246=1,0,IF((B246-1)/12-INT((B246-1)/12)=0,I246*Assumptions!$D$11*(1+Assumptions!$D$16)^(B246-1)+Assumptions!$D$10*N246,0))</f>
        <v>0</v>
      </c>
      <c r="Y246" s="75">
        <f>N246*Assumptions!$C$13</f>
        <v>0</v>
      </c>
      <c r="Z246" s="75">
        <f>NPV(Assumptions!$D$19,N246:$N$259)*(1+Assumptions!$D$19)</f>
        <v>0</v>
      </c>
      <c r="AA246" s="75">
        <f t="shared" si="64"/>
        <v>0</v>
      </c>
      <c r="AC246" s="77">
        <f t="shared" si="74"/>
        <v>0</v>
      </c>
      <c r="AD246" s="77">
        <f>IF(I246=0,0,AC246*'(a) (Soln)'!$C$10-(P246+Q246)*((1+'(a) (Soln)'!$C$10)^(1/2)-1))</f>
        <v>0</v>
      </c>
      <c r="AE246" s="77">
        <f t="shared" si="65"/>
        <v>0</v>
      </c>
      <c r="AF246" s="77">
        <f t="shared" si="66"/>
        <v>0</v>
      </c>
      <c r="AG246" s="77">
        <f t="shared" si="75"/>
        <v>0</v>
      </c>
      <c r="AH246" s="77">
        <f>AG246*Assumptions!$C$18</f>
        <v>0</v>
      </c>
      <c r="AI246" s="77">
        <f t="shared" si="67"/>
        <v>0</v>
      </c>
      <c r="AK246" s="77">
        <f t="shared" si="68"/>
        <v>0</v>
      </c>
      <c r="AL246" s="80">
        <f t="shared" si="69"/>
        <v>0</v>
      </c>
    </row>
    <row r="247" spans="2:38" x14ac:dyDescent="0.25">
      <c r="B247" s="5">
        <f t="shared" si="57"/>
        <v>240</v>
      </c>
      <c r="C247" s="5">
        <f t="shared" si="58"/>
        <v>240</v>
      </c>
      <c r="D247" s="5">
        <f t="shared" si="59"/>
        <v>19</v>
      </c>
      <c r="E247" s="5">
        <f t="shared" si="60"/>
        <v>65</v>
      </c>
      <c r="F247" s="74">
        <f>1-(1-VLOOKUP(E247,'Annual Mortality Rates'!$B$5:$C$105,2,0))^(1/12)</f>
        <v>5.399338581985047E-4</v>
      </c>
      <c r="G247" s="74">
        <f>1-(1-IF(D247&gt;=10,'Annual Lapse Rates'!$C$14,VLOOKUP(D247,'Annual Lapse Rates'!$B$3:$C$14,2,0)))^(1/12)</f>
        <v>1.6821425527395739E-3</v>
      </c>
      <c r="I247" s="75">
        <f>IF(D247&gt;=Assumptions!$H$9,0,I246-SUM(J246:K246))</f>
        <v>0</v>
      </c>
      <c r="J247" s="76">
        <f t="shared" si="61"/>
        <v>0</v>
      </c>
      <c r="K247" s="76">
        <f t="shared" si="62"/>
        <v>0</v>
      </c>
      <c r="M247" s="77">
        <f t="shared" si="70"/>
        <v>0</v>
      </c>
      <c r="N247" s="77">
        <f>IF((B247-1)/12-INT((B247-1)/12)=0,I247*Assumptions!$H$4,0)</f>
        <v>0</v>
      </c>
      <c r="O247" s="77">
        <f>N247*Assumptions!$C$6</f>
        <v>0</v>
      </c>
      <c r="P247" s="78">
        <f t="shared" si="63"/>
        <v>0</v>
      </c>
      <c r="Q247" s="78">
        <f>P247*(VLOOKUP(B247-D247*12,Assumptions!$C$22:$D$33,2,0))</f>
        <v>0</v>
      </c>
      <c r="R247" s="77">
        <f>IF(I247=0,0,(M247+N247-O247-P247)*Assumptions!$C$7)</f>
        <v>0</v>
      </c>
      <c r="S247" s="78">
        <f>IF((B247)/12-INT((B247)/12)=0,(M247+N247-O247-P247-R247)*Assumptions!$C$17,0)</f>
        <v>0</v>
      </c>
      <c r="T247" s="78">
        <f t="shared" si="71"/>
        <v>0</v>
      </c>
      <c r="U247" s="77">
        <f t="shared" si="72"/>
        <v>0</v>
      </c>
      <c r="V247" s="77">
        <f t="shared" si="73"/>
        <v>0</v>
      </c>
      <c r="W247" s="77"/>
      <c r="X247" s="75">
        <f>IF(B247=1,0,IF((B247-1)/12-INT((B247-1)/12)=0,I247*Assumptions!$D$11*(1+Assumptions!$D$16)^(B247-1)+Assumptions!$D$10*N247,0))</f>
        <v>0</v>
      </c>
      <c r="Y247" s="75">
        <f>N247*Assumptions!$C$13</f>
        <v>0</v>
      </c>
      <c r="Z247" s="75">
        <f>NPV(Assumptions!$D$19,N247:$N$259)*(1+Assumptions!$D$19)</f>
        <v>0</v>
      </c>
      <c r="AA247" s="75">
        <f t="shared" si="64"/>
        <v>0</v>
      </c>
      <c r="AC247" s="77">
        <f t="shared" si="74"/>
        <v>0</v>
      </c>
      <c r="AD247" s="77">
        <f>IF(I247=0,0,AC247*'(a) (Soln)'!$C$10-(P247+Q247)*((1+'(a) (Soln)'!$C$10)^(1/2)-1))</f>
        <v>0</v>
      </c>
      <c r="AE247" s="77">
        <f t="shared" si="65"/>
        <v>0</v>
      </c>
      <c r="AF247" s="77">
        <f t="shared" si="66"/>
        <v>0</v>
      </c>
      <c r="AG247" s="77">
        <f t="shared" si="75"/>
        <v>0</v>
      </c>
      <c r="AH247" s="77">
        <f>AG247*Assumptions!$C$18</f>
        <v>0</v>
      </c>
      <c r="AI247" s="77">
        <f t="shared" si="67"/>
        <v>0</v>
      </c>
      <c r="AK247" s="77">
        <f t="shared" si="68"/>
        <v>0</v>
      </c>
      <c r="AL247" s="80">
        <f t="shared" si="69"/>
        <v>0</v>
      </c>
    </row>
    <row r="248" spans="2:38" x14ac:dyDescent="0.25">
      <c r="B248" s="5">
        <f t="shared" si="57"/>
        <v>241</v>
      </c>
      <c r="C248" s="5">
        <f t="shared" si="58"/>
        <v>241</v>
      </c>
      <c r="D248" s="5">
        <f t="shared" si="59"/>
        <v>20</v>
      </c>
      <c r="E248" s="5">
        <f t="shared" si="60"/>
        <v>66</v>
      </c>
      <c r="F248" s="74">
        <f>1-(1-VLOOKUP(E248,'Annual Mortality Rates'!$B$5:$C$105,2,0))^(1/12)</f>
        <v>6.120561724122231E-4</v>
      </c>
      <c r="G248" s="74">
        <f>1-(1-IF(D248&gt;=10,'Annual Lapse Rates'!$C$14,VLOOKUP(D248,'Annual Lapse Rates'!$B$3:$C$14,2,0)))^(1/12)</f>
        <v>1.6821425527395739E-3</v>
      </c>
      <c r="I248" s="75">
        <f>IF(D248&gt;=Assumptions!$H$9,0,I247-SUM(J247:K247))</f>
        <v>0</v>
      </c>
      <c r="J248" s="76">
        <f t="shared" si="61"/>
        <v>0</v>
      </c>
      <c r="K248" s="76">
        <f t="shared" si="62"/>
        <v>0</v>
      </c>
      <c r="M248" s="77">
        <f t="shared" si="70"/>
        <v>0</v>
      </c>
      <c r="N248" s="77">
        <f>IF((B248-1)/12-INT((B248-1)/12)=0,I248*Assumptions!$H$4,0)</f>
        <v>0</v>
      </c>
      <c r="O248" s="77">
        <f>N248*Assumptions!$C$6</f>
        <v>0</v>
      </c>
      <c r="P248" s="78">
        <f t="shared" si="63"/>
        <v>0</v>
      </c>
      <c r="Q248" s="78">
        <f>P248*(VLOOKUP(B248-D248*12,Assumptions!$C$22:$D$33,2,0))</f>
        <v>0</v>
      </c>
      <c r="R248" s="77">
        <f>IF(I248=0,0,(M248+N248-O248-P248)*Assumptions!$C$7)</f>
        <v>0</v>
      </c>
      <c r="S248" s="78">
        <f>IF((B248)/12-INT((B248)/12)=0,(M248+N248-O248-P248-R248)*Assumptions!$C$17,0)</f>
        <v>0</v>
      </c>
      <c r="T248" s="78">
        <f t="shared" si="71"/>
        <v>0</v>
      </c>
      <c r="U248" s="77">
        <f t="shared" si="72"/>
        <v>0</v>
      </c>
      <c r="V248" s="77">
        <f t="shared" si="73"/>
        <v>0</v>
      </c>
      <c r="W248" s="77"/>
      <c r="X248" s="75">
        <f>IF(B248=1,0,IF((B248-1)/12-INT((B248-1)/12)=0,I248*Assumptions!$D$11*(1+Assumptions!$D$16)^(B248-1)+Assumptions!$D$10*N248,0))</f>
        <v>0</v>
      </c>
      <c r="Y248" s="75">
        <f>N248*Assumptions!$C$13</f>
        <v>0</v>
      </c>
      <c r="Z248" s="75">
        <f>NPV(Assumptions!$D$19,N248:$N$259)*(1+Assumptions!$D$19)</f>
        <v>0</v>
      </c>
      <c r="AA248" s="75">
        <f t="shared" si="64"/>
        <v>0</v>
      </c>
      <c r="AC248" s="77">
        <f t="shared" si="74"/>
        <v>0</v>
      </c>
      <c r="AD248" s="77">
        <f>IF(I248=0,0,AC248*'(a) (Soln)'!$C$10-(P248+Q248)*((1+'(a) (Soln)'!$C$10)^(1/2)-1))</f>
        <v>0</v>
      </c>
      <c r="AE248" s="77">
        <f t="shared" si="65"/>
        <v>0</v>
      </c>
      <c r="AF248" s="77">
        <f t="shared" si="66"/>
        <v>0</v>
      </c>
      <c r="AG248" s="77">
        <f t="shared" si="75"/>
        <v>0</v>
      </c>
      <c r="AH248" s="77">
        <f>AG248*Assumptions!$C$18</f>
        <v>0</v>
      </c>
      <c r="AI248" s="77">
        <f t="shared" si="67"/>
        <v>0</v>
      </c>
      <c r="AK248" s="77">
        <f t="shared" si="68"/>
        <v>0</v>
      </c>
      <c r="AL248" s="80">
        <f t="shared" si="69"/>
        <v>0</v>
      </c>
    </row>
    <row r="249" spans="2:38" x14ac:dyDescent="0.25">
      <c r="B249" s="5">
        <f t="shared" si="57"/>
        <v>242</v>
      </c>
      <c r="C249" s="5">
        <f t="shared" si="58"/>
        <v>242</v>
      </c>
      <c r="D249" s="5">
        <f t="shared" si="59"/>
        <v>20</v>
      </c>
      <c r="E249" s="5">
        <f t="shared" si="60"/>
        <v>66</v>
      </c>
      <c r="F249" s="74">
        <f>1-(1-VLOOKUP(E249,'Annual Mortality Rates'!$B$5:$C$105,2,0))^(1/12)</f>
        <v>6.120561724122231E-4</v>
      </c>
      <c r="G249" s="74">
        <f>1-(1-IF(D249&gt;=10,'Annual Lapse Rates'!$C$14,VLOOKUP(D249,'Annual Lapse Rates'!$B$3:$C$14,2,0)))^(1/12)</f>
        <v>1.6821425527395739E-3</v>
      </c>
      <c r="I249" s="75">
        <f>IF(D249&gt;=Assumptions!$H$9,0,I248-SUM(J248:K248))</f>
        <v>0</v>
      </c>
      <c r="J249" s="76">
        <f t="shared" si="61"/>
        <v>0</v>
      </c>
      <c r="K249" s="76">
        <f t="shared" si="62"/>
        <v>0</v>
      </c>
      <c r="M249" s="77">
        <f t="shared" si="70"/>
        <v>0</v>
      </c>
      <c r="N249" s="77">
        <f>IF((B249-1)/12-INT((B249-1)/12)=0,I249*Assumptions!$H$4,0)</f>
        <v>0</v>
      </c>
      <c r="O249" s="77">
        <f>N249*Assumptions!$C$6</f>
        <v>0</v>
      </c>
      <c r="P249" s="78">
        <f t="shared" si="63"/>
        <v>0</v>
      </c>
      <c r="Q249" s="78">
        <f>P249*(VLOOKUP(B249-D249*12,Assumptions!$C$22:$D$33,2,0))</f>
        <v>0</v>
      </c>
      <c r="R249" s="77">
        <f>IF(I249=0,0,(M249+N249-O249-P249)*Assumptions!$C$7)</f>
        <v>0</v>
      </c>
      <c r="S249" s="78">
        <f>IF((B249)/12-INT((B249)/12)=0,(M249+N249-O249-P249-R249)*Assumptions!$C$17,0)</f>
        <v>0</v>
      </c>
      <c r="T249" s="78">
        <f t="shared" si="71"/>
        <v>0</v>
      </c>
      <c r="U249" s="77">
        <f t="shared" si="72"/>
        <v>0</v>
      </c>
      <c r="V249" s="77">
        <f t="shared" si="73"/>
        <v>0</v>
      </c>
      <c r="W249" s="77"/>
      <c r="X249" s="75">
        <f>IF(B249=1,0,IF((B249-1)/12-INT((B249-1)/12)=0,I249*Assumptions!$D$11*(1+Assumptions!$D$16)^(B249-1)+Assumptions!$D$10*N249,0))</f>
        <v>0</v>
      </c>
      <c r="Y249" s="75">
        <f>N249*Assumptions!$C$13</f>
        <v>0</v>
      </c>
      <c r="Z249" s="75">
        <f>NPV(Assumptions!$D$19,N249:$N$259)*(1+Assumptions!$D$19)</f>
        <v>0</v>
      </c>
      <c r="AA249" s="75">
        <f t="shared" si="64"/>
        <v>0</v>
      </c>
      <c r="AC249" s="77">
        <f t="shared" si="74"/>
        <v>0</v>
      </c>
      <c r="AD249" s="77">
        <f>IF(I249=0,0,AC249*'(a) (Soln)'!$C$10-(P249+Q249)*((1+'(a) (Soln)'!$C$10)^(1/2)-1))</f>
        <v>0</v>
      </c>
      <c r="AE249" s="77">
        <f t="shared" si="65"/>
        <v>0</v>
      </c>
      <c r="AF249" s="77">
        <f t="shared" si="66"/>
        <v>0</v>
      </c>
      <c r="AG249" s="77">
        <f t="shared" si="75"/>
        <v>0</v>
      </c>
      <c r="AH249" s="77">
        <f>AG249*Assumptions!$C$18</f>
        <v>0</v>
      </c>
      <c r="AI249" s="77">
        <f t="shared" si="67"/>
        <v>0</v>
      </c>
      <c r="AK249" s="77">
        <f t="shared" si="68"/>
        <v>0</v>
      </c>
      <c r="AL249" s="80">
        <f t="shared" si="69"/>
        <v>0</v>
      </c>
    </row>
    <row r="250" spans="2:38" x14ac:dyDescent="0.25">
      <c r="B250" s="5">
        <f t="shared" si="57"/>
        <v>243</v>
      </c>
      <c r="C250" s="5">
        <f t="shared" si="58"/>
        <v>243</v>
      </c>
      <c r="D250" s="5">
        <f t="shared" si="59"/>
        <v>20</v>
      </c>
      <c r="E250" s="5">
        <f t="shared" si="60"/>
        <v>66</v>
      </c>
      <c r="F250" s="74">
        <f>1-(1-VLOOKUP(E250,'Annual Mortality Rates'!$B$5:$C$105,2,0))^(1/12)</f>
        <v>6.120561724122231E-4</v>
      </c>
      <c r="G250" s="74">
        <f>1-(1-IF(D250&gt;=10,'Annual Lapse Rates'!$C$14,VLOOKUP(D250,'Annual Lapse Rates'!$B$3:$C$14,2,0)))^(1/12)</f>
        <v>1.6821425527395739E-3</v>
      </c>
      <c r="I250" s="75">
        <f>IF(D250&gt;=Assumptions!$H$9,0,I249-SUM(J249:K249))</f>
        <v>0</v>
      </c>
      <c r="J250" s="76">
        <f t="shared" si="61"/>
        <v>0</v>
      </c>
      <c r="K250" s="76">
        <f t="shared" si="62"/>
        <v>0</v>
      </c>
      <c r="M250" s="77">
        <f t="shared" si="70"/>
        <v>0</v>
      </c>
      <c r="N250" s="77">
        <f>IF((B250-1)/12-INT((B250-1)/12)=0,I250*Assumptions!$H$4,0)</f>
        <v>0</v>
      </c>
      <c r="O250" s="77">
        <f>N250*Assumptions!$C$6</f>
        <v>0</v>
      </c>
      <c r="P250" s="78">
        <f t="shared" si="63"/>
        <v>0</v>
      </c>
      <c r="Q250" s="78">
        <f>P250*(VLOOKUP(B250-D250*12,Assumptions!$C$22:$D$33,2,0))</f>
        <v>0</v>
      </c>
      <c r="R250" s="77">
        <f>IF(I250=0,0,(M250+N250-O250-P250)*Assumptions!$C$7)</f>
        <v>0</v>
      </c>
      <c r="S250" s="78">
        <f>IF((B250)/12-INT((B250)/12)=0,(M250+N250-O250-P250-R250)*Assumptions!$C$17,0)</f>
        <v>0</v>
      </c>
      <c r="T250" s="78">
        <f t="shared" si="71"/>
        <v>0</v>
      </c>
      <c r="U250" s="77">
        <f t="shared" si="72"/>
        <v>0</v>
      </c>
      <c r="V250" s="77">
        <f t="shared" si="73"/>
        <v>0</v>
      </c>
      <c r="W250" s="77"/>
      <c r="X250" s="75">
        <f>IF(B250=1,0,IF((B250-1)/12-INT((B250-1)/12)=0,I250*Assumptions!$D$11*(1+Assumptions!$D$16)^(B250-1)+Assumptions!$D$10*N250,0))</f>
        <v>0</v>
      </c>
      <c r="Y250" s="75">
        <f>N250*Assumptions!$C$13</f>
        <v>0</v>
      </c>
      <c r="Z250" s="75">
        <f>NPV(Assumptions!$D$19,N250:$N$259)*(1+Assumptions!$D$19)</f>
        <v>0</v>
      </c>
      <c r="AA250" s="75">
        <f t="shared" si="64"/>
        <v>0</v>
      </c>
      <c r="AC250" s="77">
        <f t="shared" si="74"/>
        <v>0</v>
      </c>
      <c r="AD250" s="77">
        <f>IF(I250=0,0,AC250*'(a) (Soln)'!$C$10-(P250+Q250)*((1+'(a) (Soln)'!$C$10)^(1/2)-1))</f>
        <v>0</v>
      </c>
      <c r="AE250" s="77">
        <f t="shared" si="65"/>
        <v>0</v>
      </c>
      <c r="AF250" s="77">
        <f t="shared" si="66"/>
        <v>0</v>
      </c>
      <c r="AG250" s="77">
        <f t="shared" si="75"/>
        <v>0</v>
      </c>
      <c r="AH250" s="77">
        <f>AG250*Assumptions!$C$18</f>
        <v>0</v>
      </c>
      <c r="AI250" s="77">
        <f t="shared" si="67"/>
        <v>0</v>
      </c>
      <c r="AK250" s="77">
        <f t="shared" si="68"/>
        <v>0</v>
      </c>
      <c r="AL250" s="80">
        <f t="shared" si="69"/>
        <v>0</v>
      </c>
    </row>
    <row r="251" spans="2:38" x14ac:dyDescent="0.25">
      <c r="B251" s="5">
        <f t="shared" si="57"/>
        <v>244</v>
      </c>
      <c r="C251" s="5">
        <f t="shared" si="58"/>
        <v>244</v>
      </c>
      <c r="D251" s="5">
        <f t="shared" si="59"/>
        <v>20</v>
      </c>
      <c r="E251" s="5">
        <f t="shared" si="60"/>
        <v>66</v>
      </c>
      <c r="F251" s="74">
        <f>1-(1-VLOOKUP(E251,'Annual Mortality Rates'!$B$5:$C$105,2,0))^(1/12)</f>
        <v>6.120561724122231E-4</v>
      </c>
      <c r="G251" s="74">
        <f>1-(1-IF(D251&gt;=10,'Annual Lapse Rates'!$C$14,VLOOKUP(D251,'Annual Lapse Rates'!$B$3:$C$14,2,0)))^(1/12)</f>
        <v>1.6821425527395739E-3</v>
      </c>
      <c r="I251" s="75">
        <f>IF(D251&gt;=Assumptions!$H$9,0,I250-SUM(J250:K250))</f>
        <v>0</v>
      </c>
      <c r="J251" s="76">
        <f t="shared" si="61"/>
        <v>0</v>
      </c>
      <c r="K251" s="76">
        <f t="shared" si="62"/>
        <v>0</v>
      </c>
      <c r="M251" s="77">
        <f t="shared" si="70"/>
        <v>0</v>
      </c>
      <c r="N251" s="77">
        <f>IF((B251-1)/12-INT((B251-1)/12)=0,I251*Assumptions!$H$4,0)</f>
        <v>0</v>
      </c>
      <c r="O251" s="77">
        <f>N251*Assumptions!$C$6</f>
        <v>0</v>
      </c>
      <c r="P251" s="78">
        <f t="shared" si="63"/>
        <v>0</v>
      </c>
      <c r="Q251" s="78">
        <f>P251*(VLOOKUP(B251-D251*12,Assumptions!$C$22:$D$33,2,0))</f>
        <v>0</v>
      </c>
      <c r="R251" s="77">
        <f>IF(I251=0,0,(M251+N251-O251-P251)*Assumptions!$C$7)</f>
        <v>0</v>
      </c>
      <c r="S251" s="78">
        <f>IF((B251)/12-INT((B251)/12)=0,(M251+N251-O251-P251-R251)*Assumptions!$C$17,0)</f>
        <v>0</v>
      </c>
      <c r="T251" s="78">
        <f t="shared" si="71"/>
        <v>0</v>
      </c>
      <c r="U251" s="77">
        <f t="shared" si="72"/>
        <v>0</v>
      </c>
      <c r="V251" s="77">
        <f t="shared" si="73"/>
        <v>0</v>
      </c>
      <c r="W251" s="77"/>
      <c r="X251" s="75">
        <f>IF(B251=1,0,IF((B251-1)/12-INT((B251-1)/12)=0,I251*Assumptions!$D$11*(1+Assumptions!$D$16)^(B251-1)+Assumptions!$D$10*N251,0))</f>
        <v>0</v>
      </c>
      <c r="Y251" s="75">
        <f>N251*Assumptions!$C$13</f>
        <v>0</v>
      </c>
      <c r="Z251" s="75">
        <f>NPV(Assumptions!$D$19,N251:$N$259)*(1+Assumptions!$D$19)</f>
        <v>0</v>
      </c>
      <c r="AA251" s="75">
        <f t="shared" si="64"/>
        <v>0</v>
      </c>
      <c r="AC251" s="77">
        <f t="shared" si="74"/>
        <v>0</v>
      </c>
      <c r="AD251" s="77">
        <f>IF(I251=0,0,AC251*'(a) (Soln)'!$C$10-(P251+Q251)*((1+'(a) (Soln)'!$C$10)^(1/2)-1))</f>
        <v>0</v>
      </c>
      <c r="AE251" s="77">
        <f t="shared" si="65"/>
        <v>0</v>
      </c>
      <c r="AF251" s="77">
        <f t="shared" si="66"/>
        <v>0</v>
      </c>
      <c r="AG251" s="77">
        <f t="shared" si="75"/>
        <v>0</v>
      </c>
      <c r="AH251" s="77">
        <f>AG251*Assumptions!$C$18</f>
        <v>0</v>
      </c>
      <c r="AI251" s="77">
        <f t="shared" si="67"/>
        <v>0</v>
      </c>
      <c r="AK251" s="77">
        <f t="shared" si="68"/>
        <v>0</v>
      </c>
      <c r="AL251" s="80">
        <f t="shared" si="69"/>
        <v>0</v>
      </c>
    </row>
    <row r="252" spans="2:38" x14ac:dyDescent="0.25">
      <c r="B252" s="5">
        <f t="shared" si="57"/>
        <v>245</v>
      </c>
      <c r="C252" s="5">
        <f t="shared" si="58"/>
        <v>245</v>
      </c>
      <c r="D252" s="5">
        <f t="shared" si="59"/>
        <v>20</v>
      </c>
      <c r="E252" s="5">
        <f t="shared" si="60"/>
        <v>66</v>
      </c>
      <c r="F252" s="74">
        <f>1-(1-VLOOKUP(E252,'Annual Mortality Rates'!$B$5:$C$105,2,0))^(1/12)</f>
        <v>6.120561724122231E-4</v>
      </c>
      <c r="G252" s="74">
        <f>1-(1-IF(D252&gt;=10,'Annual Lapse Rates'!$C$14,VLOOKUP(D252,'Annual Lapse Rates'!$B$3:$C$14,2,0)))^(1/12)</f>
        <v>1.6821425527395739E-3</v>
      </c>
      <c r="I252" s="75">
        <f>IF(D252&gt;=Assumptions!$H$9,0,I251-SUM(J251:K251))</f>
        <v>0</v>
      </c>
      <c r="J252" s="76">
        <f t="shared" si="61"/>
        <v>0</v>
      </c>
      <c r="K252" s="76">
        <f t="shared" si="62"/>
        <v>0</v>
      </c>
      <c r="M252" s="77">
        <f t="shared" si="70"/>
        <v>0</v>
      </c>
      <c r="N252" s="77">
        <f>IF((B252-1)/12-INT((B252-1)/12)=0,I252*Assumptions!$H$4,0)</f>
        <v>0</v>
      </c>
      <c r="O252" s="77">
        <f>N252*Assumptions!$C$6</f>
        <v>0</v>
      </c>
      <c r="P252" s="78">
        <f t="shared" si="63"/>
        <v>0</v>
      </c>
      <c r="Q252" s="78">
        <f>P252*(VLOOKUP(B252-D252*12,Assumptions!$C$22:$D$33,2,0))</f>
        <v>0</v>
      </c>
      <c r="R252" s="77">
        <f>IF(I252=0,0,(M252+N252-O252-P252)*Assumptions!$C$7)</f>
        <v>0</v>
      </c>
      <c r="S252" s="78">
        <f>IF((B252)/12-INT((B252)/12)=0,(M252+N252-O252-P252-R252)*Assumptions!$C$17,0)</f>
        <v>0</v>
      </c>
      <c r="T252" s="78">
        <f t="shared" si="71"/>
        <v>0</v>
      </c>
      <c r="U252" s="77">
        <f t="shared" si="72"/>
        <v>0</v>
      </c>
      <c r="V252" s="77">
        <f t="shared" si="73"/>
        <v>0</v>
      </c>
      <c r="W252" s="77"/>
      <c r="X252" s="75">
        <f>IF(B252=1,0,IF((B252-1)/12-INT((B252-1)/12)=0,I252*Assumptions!$D$11*(1+Assumptions!$D$16)^(B252-1)+Assumptions!$D$10*N252,0))</f>
        <v>0</v>
      </c>
      <c r="Y252" s="75">
        <f>N252*Assumptions!$C$13</f>
        <v>0</v>
      </c>
      <c r="Z252" s="75">
        <f>NPV(Assumptions!$D$19,N252:$N$259)*(1+Assumptions!$D$19)</f>
        <v>0</v>
      </c>
      <c r="AA252" s="75">
        <f t="shared" si="64"/>
        <v>0</v>
      </c>
      <c r="AC252" s="77">
        <f t="shared" si="74"/>
        <v>0</v>
      </c>
      <c r="AD252" s="77">
        <f>IF(I252=0,0,AC252*'(a) (Soln)'!$C$10-(P252+Q252)*((1+'(a) (Soln)'!$C$10)^(1/2)-1))</f>
        <v>0</v>
      </c>
      <c r="AE252" s="77">
        <f t="shared" si="65"/>
        <v>0</v>
      </c>
      <c r="AF252" s="77">
        <f t="shared" si="66"/>
        <v>0</v>
      </c>
      <c r="AG252" s="77">
        <f t="shared" si="75"/>
        <v>0</v>
      </c>
      <c r="AH252" s="77">
        <f>AG252*Assumptions!$C$18</f>
        <v>0</v>
      </c>
      <c r="AI252" s="77">
        <f t="shared" si="67"/>
        <v>0</v>
      </c>
      <c r="AK252" s="77">
        <f t="shared" si="68"/>
        <v>0</v>
      </c>
      <c r="AL252" s="80">
        <f t="shared" si="69"/>
        <v>0</v>
      </c>
    </row>
    <row r="253" spans="2:38" x14ac:dyDescent="0.25">
      <c r="B253" s="5">
        <f t="shared" si="57"/>
        <v>246</v>
      </c>
      <c r="C253" s="5">
        <f t="shared" si="58"/>
        <v>246</v>
      </c>
      <c r="D253" s="5">
        <f t="shared" si="59"/>
        <v>20</v>
      </c>
      <c r="E253" s="5">
        <f t="shared" si="60"/>
        <v>66</v>
      </c>
      <c r="F253" s="74">
        <f>1-(1-VLOOKUP(E253,'Annual Mortality Rates'!$B$5:$C$105,2,0))^(1/12)</f>
        <v>6.120561724122231E-4</v>
      </c>
      <c r="G253" s="74">
        <f>1-(1-IF(D253&gt;=10,'Annual Lapse Rates'!$C$14,VLOOKUP(D253,'Annual Lapse Rates'!$B$3:$C$14,2,0)))^(1/12)</f>
        <v>1.6821425527395739E-3</v>
      </c>
      <c r="I253" s="75">
        <f>IF(D253&gt;=Assumptions!$H$9,0,I252-SUM(J252:K252))</f>
        <v>0</v>
      </c>
      <c r="J253" s="76">
        <f t="shared" si="61"/>
        <v>0</v>
      </c>
      <c r="K253" s="76">
        <f t="shared" si="62"/>
        <v>0</v>
      </c>
      <c r="M253" s="77">
        <f t="shared" si="70"/>
        <v>0</v>
      </c>
      <c r="N253" s="77">
        <f>IF((B253-1)/12-INT((B253-1)/12)=0,I253*Assumptions!$H$4,0)</f>
        <v>0</v>
      </c>
      <c r="O253" s="77">
        <f>N253*Assumptions!$C$6</f>
        <v>0</v>
      </c>
      <c r="P253" s="78">
        <f t="shared" si="63"/>
        <v>0</v>
      </c>
      <c r="Q253" s="78">
        <f>P253*(VLOOKUP(B253-D253*12,Assumptions!$C$22:$D$33,2,0))</f>
        <v>0</v>
      </c>
      <c r="R253" s="77">
        <f>IF(I253=0,0,(M253+N253-O253-P253)*Assumptions!$C$7)</f>
        <v>0</v>
      </c>
      <c r="S253" s="78">
        <f>IF((B253)/12-INT((B253)/12)=0,(M253+N253-O253-P253-R253)*Assumptions!$C$17,0)</f>
        <v>0</v>
      </c>
      <c r="T253" s="78">
        <f t="shared" si="71"/>
        <v>0</v>
      </c>
      <c r="U253" s="77">
        <f t="shared" si="72"/>
        <v>0</v>
      </c>
      <c r="V253" s="77">
        <f t="shared" si="73"/>
        <v>0</v>
      </c>
      <c r="W253" s="77"/>
      <c r="X253" s="75">
        <f>IF(B253=1,0,IF((B253-1)/12-INT((B253-1)/12)=0,I253*Assumptions!$D$11*(1+Assumptions!$D$16)^(B253-1)+Assumptions!$D$10*N253,0))</f>
        <v>0</v>
      </c>
      <c r="Y253" s="75">
        <f>N253*Assumptions!$C$13</f>
        <v>0</v>
      </c>
      <c r="Z253" s="75">
        <f>NPV(Assumptions!$D$19,N253:$N$259)*(1+Assumptions!$D$19)</f>
        <v>0</v>
      </c>
      <c r="AA253" s="75">
        <f t="shared" si="64"/>
        <v>0</v>
      </c>
      <c r="AC253" s="77">
        <f t="shared" si="74"/>
        <v>0</v>
      </c>
      <c r="AD253" s="77">
        <f>IF(I253=0,0,AC253*'(a) (Soln)'!$C$10-(P253+Q253)*((1+'(a) (Soln)'!$C$10)^(1/2)-1))</f>
        <v>0</v>
      </c>
      <c r="AE253" s="77">
        <f t="shared" si="65"/>
        <v>0</v>
      </c>
      <c r="AF253" s="77">
        <f t="shared" si="66"/>
        <v>0</v>
      </c>
      <c r="AG253" s="77">
        <f t="shared" si="75"/>
        <v>0</v>
      </c>
      <c r="AH253" s="77">
        <f>AG253*Assumptions!$C$18</f>
        <v>0</v>
      </c>
      <c r="AI253" s="77">
        <f t="shared" si="67"/>
        <v>0</v>
      </c>
      <c r="AK253" s="77">
        <f t="shared" si="68"/>
        <v>0</v>
      </c>
      <c r="AL253" s="80">
        <f t="shared" si="69"/>
        <v>0</v>
      </c>
    </row>
    <row r="254" spans="2:38" x14ac:dyDescent="0.25">
      <c r="B254" s="5">
        <f t="shared" si="57"/>
        <v>247</v>
      </c>
      <c r="C254" s="5">
        <f t="shared" si="58"/>
        <v>247</v>
      </c>
      <c r="D254" s="5">
        <f t="shared" si="59"/>
        <v>20</v>
      </c>
      <c r="E254" s="5">
        <f t="shared" si="60"/>
        <v>66</v>
      </c>
      <c r="F254" s="74">
        <f>1-(1-VLOOKUP(E254,'Annual Mortality Rates'!$B$5:$C$105,2,0))^(1/12)</f>
        <v>6.120561724122231E-4</v>
      </c>
      <c r="G254" s="74">
        <f>1-(1-IF(D254&gt;=10,'Annual Lapse Rates'!$C$14,VLOOKUP(D254,'Annual Lapse Rates'!$B$3:$C$14,2,0)))^(1/12)</f>
        <v>1.6821425527395739E-3</v>
      </c>
      <c r="I254" s="75">
        <f>IF(D254&gt;=Assumptions!$H$9,0,I253-SUM(J253:K253))</f>
        <v>0</v>
      </c>
      <c r="J254" s="76">
        <f t="shared" si="61"/>
        <v>0</v>
      </c>
      <c r="K254" s="76">
        <f t="shared" si="62"/>
        <v>0</v>
      </c>
      <c r="M254" s="77">
        <f t="shared" si="70"/>
        <v>0</v>
      </c>
      <c r="N254" s="77">
        <f>IF((B254-1)/12-INT((B254-1)/12)=0,I254*Assumptions!$H$4,0)</f>
        <v>0</v>
      </c>
      <c r="O254" s="77">
        <f>N254*Assumptions!$C$6</f>
        <v>0</v>
      </c>
      <c r="P254" s="78">
        <f t="shared" si="63"/>
        <v>0</v>
      </c>
      <c r="Q254" s="78">
        <f>P254*(VLOOKUP(B254-D254*12,Assumptions!$C$22:$D$33,2,0))</f>
        <v>0</v>
      </c>
      <c r="R254" s="77">
        <f>IF(I254=0,0,(M254+N254-O254-P254)*Assumptions!$C$7)</f>
        <v>0</v>
      </c>
      <c r="S254" s="78">
        <f>IF((B254)/12-INT((B254)/12)=0,(M254+N254-O254-P254-R254)*Assumptions!$C$17,0)</f>
        <v>0</v>
      </c>
      <c r="T254" s="78">
        <f t="shared" si="71"/>
        <v>0</v>
      </c>
      <c r="U254" s="77">
        <f t="shared" si="72"/>
        <v>0</v>
      </c>
      <c r="V254" s="77">
        <f t="shared" si="73"/>
        <v>0</v>
      </c>
      <c r="W254" s="77"/>
      <c r="X254" s="75">
        <f>IF(B254=1,0,IF((B254-1)/12-INT((B254-1)/12)=0,I254*Assumptions!$D$11*(1+Assumptions!$D$16)^(B254-1)+Assumptions!$D$10*N254,0))</f>
        <v>0</v>
      </c>
      <c r="Y254" s="75">
        <f>N254*Assumptions!$C$13</f>
        <v>0</v>
      </c>
      <c r="Z254" s="75">
        <f>NPV(Assumptions!$D$19,N254:$N$259)*(1+Assumptions!$D$19)</f>
        <v>0</v>
      </c>
      <c r="AA254" s="75">
        <f t="shared" si="64"/>
        <v>0</v>
      </c>
      <c r="AC254" s="77">
        <f t="shared" si="74"/>
        <v>0</v>
      </c>
      <c r="AD254" s="77">
        <f>IF(I254=0,0,AC254*'(a) (Soln)'!$C$10-(P254+Q254)*((1+'(a) (Soln)'!$C$10)^(1/2)-1))</f>
        <v>0</v>
      </c>
      <c r="AE254" s="77">
        <f t="shared" si="65"/>
        <v>0</v>
      </c>
      <c r="AF254" s="77">
        <f t="shared" si="66"/>
        <v>0</v>
      </c>
      <c r="AG254" s="77">
        <f t="shared" si="75"/>
        <v>0</v>
      </c>
      <c r="AH254" s="77">
        <f>AG254*Assumptions!$C$18</f>
        <v>0</v>
      </c>
      <c r="AI254" s="77">
        <f t="shared" si="67"/>
        <v>0</v>
      </c>
      <c r="AK254" s="77">
        <f t="shared" si="68"/>
        <v>0</v>
      </c>
      <c r="AL254" s="80">
        <f t="shared" si="69"/>
        <v>0</v>
      </c>
    </row>
    <row r="255" spans="2:38" x14ac:dyDescent="0.25">
      <c r="B255" s="5">
        <f t="shared" si="57"/>
        <v>248</v>
      </c>
      <c r="C255" s="5">
        <f t="shared" si="58"/>
        <v>248</v>
      </c>
      <c r="D255" s="5">
        <f t="shared" si="59"/>
        <v>20</v>
      </c>
      <c r="E255" s="5">
        <f t="shared" si="60"/>
        <v>66</v>
      </c>
      <c r="F255" s="74">
        <f>1-(1-VLOOKUP(E255,'Annual Mortality Rates'!$B$5:$C$105,2,0))^(1/12)</f>
        <v>6.120561724122231E-4</v>
      </c>
      <c r="G255" s="74">
        <f>1-(1-IF(D255&gt;=10,'Annual Lapse Rates'!$C$14,VLOOKUP(D255,'Annual Lapse Rates'!$B$3:$C$14,2,0)))^(1/12)</f>
        <v>1.6821425527395739E-3</v>
      </c>
      <c r="I255" s="75">
        <f>IF(D255&gt;=Assumptions!$H$9,0,I254-SUM(J254:K254))</f>
        <v>0</v>
      </c>
      <c r="J255" s="76">
        <f t="shared" si="61"/>
        <v>0</v>
      </c>
      <c r="K255" s="76">
        <f t="shared" si="62"/>
        <v>0</v>
      </c>
      <c r="M255" s="77">
        <f t="shared" si="70"/>
        <v>0</v>
      </c>
      <c r="N255" s="77">
        <f>IF((B255-1)/12-INT((B255-1)/12)=0,I255*Assumptions!$H$4,0)</f>
        <v>0</v>
      </c>
      <c r="O255" s="77">
        <f>N255*Assumptions!$C$6</f>
        <v>0</v>
      </c>
      <c r="P255" s="78">
        <f t="shared" si="63"/>
        <v>0</v>
      </c>
      <c r="Q255" s="78">
        <f>P255*(VLOOKUP(B255-D255*12,Assumptions!$C$22:$D$33,2,0))</f>
        <v>0</v>
      </c>
      <c r="R255" s="77">
        <f>IF(I255=0,0,(M255+N255-O255-P255)*Assumptions!$C$7)</f>
        <v>0</v>
      </c>
      <c r="S255" s="78">
        <f>IF((B255)/12-INT((B255)/12)=0,(M255+N255-O255-P255-R255)*Assumptions!$C$17,0)</f>
        <v>0</v>
      </c>
      <c r="T255" s="78">
        <f t="shared" si="71"/>
        <v>0</v>
      </c>
      <c r="U255" s="77">
        <f t="shared" si="72"/>
        <v>0</v>
      </c>
      <c r="V255" s="77">
        <f t="shared" si="73"/>
        <v>0</v>
      </c>
      <c r="W255" s="77"/>
      <c r="X255" s="75">
        <f>IF(B255=1,0,IF((B255-1)/12-INT((B255-1)/12)=0,I255*Assumptions!$D$11*(1+Assumptions!$D$16)^(B255-1)+Assumptions!$D$10*N255,0))</f>
        <v>0</v>
      </c>
      <c r="Y255" s="75">
        <f>N255*Assumptions!$C$13</f>
        <v>0</v>
      </c>
      <c r="Z255" s="75">
        <f>NPV(Assumptions!$D$19,N255:$N$259)*(1+Assumptions!$D$19)</f>
        <v>0</v>
      </c>
      <c r="AA255" s="75">
        <f t="shared" si="64"/>
        <v>0</v>
      </c>
      <c r="AC255" s="77">
        <f t="shared" si="74"/>
        <v>0</v>
      </c>
      <c r="AD255" s="77">
        <f>IF(I255=0,0,AC255*'(a) (Soln)'!$C$10-(P255+Q255)*((1+'(a) (Soln)'!$C$10)^(1/2)-1))</f>
        <v>0</v>
      </c>
      <c r="AE255" s="77">
        <f t="shared" si="65"/>
        <v>0</v>
      </c>
      <c r="AF255" s="77">
        <f t="shared" si="66"/>
        <v>0</v>
      </c>
      <c r="AG255" s="77">
        <f t="shared" si="75"/>
        <v>0</v>
      </c>
      <c r="AH255" s="77">
        <f>AG255*Assumptions!$C$18</f>
        <v>0</v>
      </c>
      <c r="AI255" s="77">
        <f t="shared" si="67"/>
        <v>0</v>
      </c>
      <c r="AK255" s="77">
        <f t="shared" si="68"/>
        <v>0</v>
      </c>
      <c r="AL255" s="80">
        <f t="shared" si="69"/>
        <v>0</v>
      </c>
    </row>
    <row r="256" spans="2:38" x14ac:dyDescent="0.25">
      <c r="B256" s="5">
        <f t="shared" si="57"/>
        <v>249</v>
      </c>
      <c r="C256" s="5">
        <f t="shared" si="58"/>
        <v>249</v>
      </c>
      <c r="D256" s="5">
        <f t="shared" si="59"/>
        <v>20</v>
      </c>
      <c r="E256" s="5">
        <f t="shared" si="60"/>
        <v>66</v>
      </c>
      <c r="F256" s="74">
        <f>1-(1-VLOOKUP(E256,'Annual Mortality Rates'!$B$5:$C$105,2,0))^(1/12)</f>
        <v>6.120561724122231E-4</v>
      </c>
      <c r="G256" s="74">
        <f>1-(1-IF(D256&gt;=10,'Annual Lapse Rates'!$C$14,VLOOKUP(D256,'Annual Lapse Rates'!$B$3:$C$14,2,0)))^(1/12)</f>
        <v>1.6821425527395739E-3</v>
      </c>
      <c r="I256" s="75">
        <f>IF(D256&gt;=Assumptions!$H$9,0,I255-SUM(J255:K255))</f>
        <v>0</v>
      </c>
      <c r="J256" s="76">
        <f t="shared" si="61"/>
        <v>0</v>
      </c>
      <c r="K256" s="76">
        <f t="shared" si="62"/>
        <v>0</v>
      </c>
      <c r="M256" s="77">
        <f t="shared" si="70"/>
        <v>0</v>
      </c>
      <c r="N256" s="77">
        <f>IF((B256-1)/12-INT((B256-1)/12)=0,I256*Assumptions!$H$4,0)</f>
        <v>0</v>
      </c>
      <c r="O256" s="77">
        <f>N256*Assumptions!$C$6</f>
        <v>0</v>
      </c>
      <c r="P256" s="78">
        <f t="shared" si="63"/>
        <v>0</v>
      </c>
      <c r="Q256" s="78">
        <f>P256*(VLOOKUP(B256-D256*12,Assumptions!$C$22:$D$33,2,0))</f>
        <v>0</v>
      </c>
      <c r="R256" s="77">
        <f>IF(I256=0,0,(M256+N256-O256-P256)*Assumptions!$C$7)</f>
        <v>0</v>
      </c>
      <c r="S256" s="78">
        <f>IF((B256)/12-INT((B256)/12)=0,(M256+N256-O256-P256-R256)*Assumptions!$C$17,0)</f>
        <v>0</v>
      </c>
      <c r="T256" s="78">
        <f t="shared" si="71"/>
        <v>0</v>
      </c>
      <c r="U256" s="77">
        <f t="shared" si="72"/>
        <v>0</v>
      </c>
      <c r="V256" s="77">
        <f t="shared" si="73"/>
        <v>0</v>
      </c>
      <c r="W256" s="77"/>
      <c r="X256" s="75">
        <f>IF(B256=1,0,IF((B256-1)/12-INT((B256-1)/12)=0,I256*Assumptions!$D$11*(1+Assumptions!$D$16)^(B256-1)+Assumptions!$D$10*N256,0))</f>
        <v>0</v>
      </c>
      <c r="Y256" s="75">
        <f>N256*Assumptions!$C$13</f>
        <v>0</v>
      </c>
      <c r="Z256" s="75">
        <f>NPV(Assumptions!$D$19,N256:$N$259)*(1+Assumptions!$D$19)</f>
        <v>0</v>
      </c>
      <c r="AA256" s="75">
        <f t="shared" si="64"/>
        <v>0</v>
      </c>
      <c r="AC256" s="77">
        <f t="shared" si="74"/>
        <v>0</v>
      </c>
      <c r="AD256" s="77">
        <f>IF(I256=0,0,AC256*'(a) (Soln)'!$C$10-(P256+Q256)*((1+'(a) (Soln)'!$C$10)^(1/2)-1))</f>
        <v>0</v>
      </c>
      <c r="AE256" s="77">
        <f t="shared" si="65"/>
        <v>0</v>
      </c>
      <c r="AF256" s="77">
        <f t="shared" si="66"/>
        <v>0</v>
      </c>
      <c r="AG256" s="77">
        <f t="shared" si="75"/>
        <v>0</v>
      </c>
      <c r="AH256" s="77">
        <f>AG256*Assumptions!$C$18</f>
        <v>0</v>
      </c>
      <c r="AI256" s="77">
        <f t="shared" si="67"/>
        <v>0</v>
      </c>
      <c r="AK256" s="77">
        <f t="shared" si="68"/>
        <v>0</v>
      </c>
      <c r="AL256" s="80">
        <f t="shared" si="69"/>
        <v>0</v>
      </c>
    </row>
    <row r="257" spans="2:38" x14ac:dyDescent="0.25">
      <c r="B257" s="5">
        <f t="shared" si="57"/>
        <v>250</v>
      </c>
      <c r="C257" s="5">
        <f t="shared" si="58"/>
        <v>250</v>
      </c>
      <c r="D257" s="5">
        <f t="shared" si="59"/>
        <v>20</v>
      </c>
      <c r="E257" s="5">
        <f t="shared" si="60"/>
        <v>66</v>
      </c>
      <c r="F257" s="74">
        <f>1-(1-VLOOKUP(E257,'Annual Mortality Rates'!$B$5:$C$105,2,0))^(1/12)</f>
        <v>6.120561724122231E-4</v>
      </c>
      <c r="G257" s="74">
        <f>1-(1-IF(D257&gt;=10,'Annual Lapse Rates'!$C$14,VLOOKUP(D257,'Annual Lapse Rates'!$B$3:$C$14,2,0)))^(1/12)</f>
        <v>1.6821425527395739E-3</v>
      </c>
      <c r="I257" s="75">
        <f>IF(D257&gt;=Assumptions!$H$9,0,I256-SUM(J256:K256))</f>
        <v>0</v>
      </c>
      <c r="J257" s="76">
        <f t="shared" si="61"/>
        <v>0</v>
      </c>
      <c r="K257" s="76">
        <f t="shared" si="62"/>
        <v>0</v>
      </c>
      <c r="M257" s="77">
        <f t="shared" si="70"/>
        <v>0</v>
      </c>
      <c r="N257" s="77">
        <f>IF((B257-1)/12-INT((B257-1)/12)=0,I257*Assumptions!$H$4,0)</f>
        <v>0</v>
      </c>
      <c r="O257" s="77">
        <f>N257*Assumptions!$C$6</f>
        <v>0</v>
      </c>
      <c r="P257" s="78">
        <f t="shared" si="63"/>
        <v>0</v>
      </c>
      <c r="Q257" s="78">
        <f>P257*(VLOOKUP(B257-D257*12,Assumptions!$C$22:$D$33,2,0))</f>
        <v>0</v>
      </c>
      <c r="R257" s="77">
        <f>IF(I257=0,0,(M257+N257-O257-P257)*Assumptions!$C$7)</f>
        <v>0</v>
      </c>
      <c r="S257" s="78">
        <f>IF((B257)/12-INT((B257)/12)=0,(M257+N257-O257-P257-R257)*Assumptions!$C$17,0)</f>
        <v>0</v>
      </c>
      <c r="T257" s="78">
        <f t="shared" si="71"/>
        <v>0</v>
      </c>
      <c r="U257" s="77">
        <f t="shared" si="72"/>
        <v>0</v>
      </c>
      <c r="V257" s="77">
        <f t="shared" si="73"/>
        <v>0</v>
      </c>
      <c r="W257" s="77"/>
      <c r="X257" s="75">
        <f>IF(B257=1,0,IF((B257-1)/12-INT((B257-1)/12)=0,I257*Assumptions!$D$11*(1+Assumptions!$D$16)^(B257-1)+Assumptions!$D$10*N257,0))</f>
        <v>0</v>
      </c>
      <c r="Y257" s="75">
        <f>N257*Assumptions!$C$13</f>
        <v>0</v>
      </c>
      <c r="Z257" s="75">
        <f>NPV(Assumptions!$D$19,N257:$N$259)*(1+Assumptions!$D$19)</f>
        <v>0</v>
      </c>
      <c r="AA257" s="75">
        <f t="shared" si="64"/>
        <v>0</v>
      </c>
      <c r="AC257" s="77">
        <f t="shared" si="74"/>
        <v>0</v>
      </c>
      <c r="AD257" s="77">
        <f>IF(I257=0,0,AC257*'(a) (Soln)'!$C$10-(P257+Q257)*((1+'(a) (Soln)'!$C$10)^(1/2)-1))</f>
        <v>0</v>
      </c>
      <c r="AE257" s="77">
        <f t="shared" si="65"/>
        <v>0</v>
      </c>
      <c r="AF257" s="77">
        <f t="shared" si="66"/>
        <v>0</v>
      </c>
      <c r="AG257" s="77">
        <f t="shared" si="75"/>
        <v>0</v>
      </c>
      <c r="AH257" s="77">
        <f>AG257*Assumptions!$C$18</f>
        <v>0</v>
      </c>
      <c r="AI257" s="77">
        <f t="shared" si="67"/>
        <v>0</v>
      </c>
      <c r="AK257" s="77">
        <f t="shared" si="68"/>
        <v>0</v>
      </c>
      <c r="AL257" s="80">
        <f t="shared" si="69"/>
        <v>0</v>
      </c>
    </row>
    <row r="258" spans="2:38" x14ac:dyDescent="0.25">
      <c r="B258" s="5">
        <f t="shared" si="57"/>
        <v>251</v>
      </c>
      <c r="C258" s="5">
        <f t="shared" si="58"/>
        <v>251</v>
      </c>
      <c r="D258" s="5">
        <f t="shared" si="59"/>
        <v>20</v>
      </c>
      <c r="E258" s="5">
        <f t="shared" si="60"/>
        <v>66</v>
      </c>
      <c r="F258" s="74">
        <f>1-(1-VLOOKUP(E258,'Annual Mortality Rates'!$B$5:$C$105,2,0))^(1/12)</f>
        <v>6.120561724122231E-4</v>
      </c>
      <c r="G258" s="74">
        <f>1-(1-IF(D258&gt;=10,'Annual Lapse Rates'!$C$14,VLOOKUP(D258,'Annual Lapse Rates'!$B$3:$C$14,2,0)))^(1/12)</f>
        <v>1.6821425527395739E-3</v>
      </c>
      <c r="I258" s="75">
        <f>IF(D258&gt;=Assumptions!$H$9,0,I257-SUM(J257:K257))</f>
        <v>0</v>
      </c>
      <c r="J258" s="76">
        <f t="shared" si="61"/>
        <v>0</v>
      </c>
      <c r="K258" s="76">
        <f t="shared" si="62"/>
        <v>0</v>
      </c>
      <c r="M258" s="77">
        <f t="shared" si="70"/>
        <v>0</v>
      </c>
      <c r="N258" s="77">
        <f>IF((B258-1)/12-INT((B258-1)/12)=0,I258*Assumptions!$H$4,0)</f>
        <v>0</v>
      </c>
      <c r="O258" s="77">
        <f>N258*Assumptions!$C$6</f>
        <v>0</v>
      </c>
      <c r="P258" s="78">
        <f t="shared" si="63"/>
        <v>0</v>
      </c>
      <c r="Q258" s="78">
        <f>P258*(VLOOKUP(B258-D258*12,Assumptions!$C$22:$D$33,2,0))</f>
        <v>0</v>
      </c>
      <c r="R258" s="77">
        <f>IF(I258=0,0,(M258+N258-O258-P258)*Assumptions!$C$7)</f>
        <v>0</v>
      </c>
      <c r="S258" s="78">
        <f>IF((B258)/12-INT((B258)/12)=0,(M258+N258-O258-P258-R258)*Assumptions!$C$17,0)</f>
        <v>0</v>
      </c>
      <c r="T258" s="78">
        <f t="shared" si="71"/>
        <v>0</v>
      </c>
      <c r="U258" s="77">
        <f t="shared" si="72"/>
        <v>0</v>
      </c>
      <c r="V258" s="77">
        <f t="shared" si="73"/>
        <v>0</v>
      </c>
      <c r="W258" s="77"/>
      <c r="X258" s="75">
        <f>IF(B258=1,0,IF((B258-1)/12-INT((B258-1)/12)=0,I258*Assumptions!$D$11*(1+Assumptions!$D$16)^(B258-1)+Assumptions!$D$10*N258,0))</f>
        <v>0</v>
      </c>
      <c r="Y258" s="75">
        <f>N258*Assumptions!$C$13</f>
        <v>0</v>
      </c>
      <c r="Z258" s="75">
        <f>NPV(Assumptions!$D$19,N258:$N$259)*(1+Assumptions!$D$19)</f>
        <v>0</v>
      </c>
      <c r="AA258" s="75">
        <f t="shared" si="64"/>
        <v>0</v>
      </c>
      <c r="AC258" s="77">
        <f t="shared" si="74"/>
        <v>0</v>
      </c>
      <c r="AD258" s="77">
        <f>IF(I258=0,0,AC258*'(a) (Soln)'!$C$10-(P258+Q258)*((1+'(a) (Soln)'!$C$10)^(1/2)-1))</f>
        <v>0</v>
      </c>
      <c r="AE258" s="77">
        <f t="shared" si="65"/>
        <v>0</v>
      </c>
      <c r="AF258" s="77">
        <f t="shared" si="66"/>
        <v>0</v>
      </c>
      <c r="AG258" s="77">
        <f t="shared" si="75"/>
        <v>0</v>
      </c>
      <c r="AH258" s="77">
        <f>AG258*Assumptions!$C$18</f>
        <v>0</v>
      </c>
      <c r="AI258" s="77">
        <f t="shared" si="67"/>
        <v>0</v>
      </c>
      <c r="AK258" s="77">
        <f t="shared" si="68"/>
        <v>0</v>
      </c>
      <c r="AL258" s="80">
        <f t="shared" si="69"/>
        <v>0</v>
      </c>
    </row>
    <row r="259" spans="2:38" x14ac:dyDescent="0.25">
      <c r="B259" s="5">
        <f t="shared" si="57"/>
        <v>252</v>
      </c>
      <c r="C259" s="5">
        <f t="shared" si="58"/>
        <v>252</v>
      </c>
      <c r="D259" s="5">
        <f t="shared" si="59"/>
        <v>20</v>
      </c>
      <c r="E259" s="5">
        <f t="shared" si="60"/>
        <v>66</v>
      </c>
      <c r="F259" s="74">
        <f>1-(1-VLOOKUP(E259,'Annual Mortality Rates'!$B$5:$C$105,2,0))^(1/12)</f>
        <v>6.120561724122231E-4</v>
      </c>
      <c r="G259" s="74">
        <f>1-(1-IF(D259&gt;=10,'Annual Lapse Rates'!$C$14,VLOOKUP(D259,'Annual Lapse Rates'!$B$3:$C$14,2,0)))^(1/12)</f>
        <v>1.6821425527395739E-3</v>
      </c>
      <c r="I259" s="75">
        <f>IF(D259&gt;=Assumptions!$H$9,0,I258-SUM(J258:K258))</f>
        <v>0</v>
      </c>
      <c r="J259" s="76">
        <f t="shared" si="61"/>
        <v>0</v>
      </c>
      <c r="K259" s="76">
        <f t="shared" si="62"/>
        <v>0</v>
      </c>
      <c r="M259" s="77">
        <f t="shared" si="70"/>
        <v>0</v>
      </c>
      <c r="N259" s="77">
        <f>IF((B259-1)/12-INT((B259-1)/12)=0,I259*Assumptions!$H$4,0)</f>
        <v>0</v>
      </c>
      <c r="O259" s="77">
        <f>N259*Assumptions!$C$6</f>
        <v>0</v>
      </c>
      <c r="P259" s="78">
        <f t="shared" si="63"/>
        <v>0</v>
      </c>
      <c r="Q259" s="78">
        <f>P259*(VLOOKUP(B259-D259*12,Assumptions!$C$22:$D$33,2,0))</f>
        <v>0</v>
      </c>
      <c r="R259" s="77">
        <f>IF(I259=0,0,(M259+N259-O259-P259)*Assumptions!$C$7)</f>
        <v>0</v>
      </c>
      <c r="S259" s="78">
        <f>IF((B259)/12-INT((B259)/12)=0,(M259+N259-O259-P259-R259)*Assumptions!$C$17,0)</f>
        <v>0</v>
      </c>
      <c r="T259" s="78">
        <f t="shared" si="71"/>
        <v>0</v>
      </c>
      <c r="U259" s="77">
        <f t="shared" si="72"/>
        <v>0</v>
      </c>
      <c r="V259" s="77">
        <f t="shared" si="73"/>
        <v>0</v>
      </c>
      <c r="W259" s="77"/>
      <c r="X259" s="75">
        <f>IF(B259=1,0,IF((B259-1)/12-INT((B259-1)/12)=0,I259*Assumptions!$D$11*(1+Assumptions!$D$16)^(B259-1)+Assumptions!$D$10*N259,0))</f>
        <v>0</v>
      </c>
      <c r="Y259" s="75">
        <f>N259*Assumptions!$C$13</f>
        <v>0</v>
      </c>
      <c r="Z259" s="75">
        <f>NPV(Assumptions!$D$19,N259:$N$259)*(1+Assumptions!$D$19)</f>
        <v>0</v>
      </c>
      <c r="AA259" s="75">
        <f t="shared" si="64"/>
        <v>0</v>
      </c>
      <c r="AC259" s="77">
        <f t="shared" si="74"/>
        <v>0</v>
      </c>
      <c r="AD259" s="77">
        <f>IF(I259=0,0,AC259*'(a) (Soln)'!$C$10-(P259+Q259)*((1+'(a) (Soln)'!$C$10)^(1/2)-1))</f>
        <v>0</v>
      </c>
      <c r="AE259" s="77">
        <f t="shared" si="65"/>
        <v>0</v>
      </c>
      <c r="AF259" s="77">
        <f t="shared" si="66"/>
        <v>0</v>
      </c>
      <c r="AG259" s="77">
        <f t="shared" si="75"/>
        <v>0</v>
      </c>
      <c r="AH259" s="77">
        <f>AG259*Assumptions!$C$18</f>
        <v>0</v>
      </c>
      <c r="AI259" s="77">
        <f t="shared" si="67"/>
        <v>0</v>
      </c>
      <c r="AK259" s="77">
        <f t="shared" si="68"/>
        <v>0</v>
      </c>
      <c r="AL259" s="80">
        <f t="shared" si="69"/>
        <v>0</v>
      </c>
    </row>
  </sheetData>
  <mergeCells count="1">
    <mergeCell ref="I5:K5"/>
  </mergeCells>
  <phoneticPr fontId="8" type="noConversion"/>
  <pageMargins left="0.7" right="0.7" top="0.75" bottom="0.75" header="0.3" footer="0.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E2D4DAB13DC748895FB35A953747A4" ma:contentTypeVersion="0" ma:contentTypeDescription="Create a new document." ma:contentTypeScope="" ma:versionID="49c4bbb53d235dbe1ce3bb1900d2be3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3A53B6-96CA-4E50-B03C-DF856EF04425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77C2E4-D330-474F-A72C-F0CE63ABDA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596182B-258A-4B12-B87F-3BDCF991F2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Assumptions</vt:lpstr>
      <vt:lpstr>Annual Mortality Rates</vt:lpstr>
      <vt:lpstr>Annual Lapse Rates</vt:lpstr>
      <vt:lpstr>(a) (Soln)</vt:lpstr>
      <vt:lpstr>(c) (Soln)</vt:lpstr>
    </vt:vector>
  </TitlesOfParts>
  <Company>MacroView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Book.xltm</dc:title>
  <dc:creator>Bennett, Raymond (AU - Sydney)</dc:creator>
  <cp:lastModifiedBy>Krystel Rowe</cp:lastModifiedBy>
  <cp:lastPrinted>2019-02-20T22:45:00Z</cp:lastPrinted>
  <dcterms:created xsi:type="dcterms:W3CDTF">2009-10-13T04:21:25Z</dcterms:created>
  <dcterms:modified xsi:type="dcterms:W3CDTF">2019-08-19T03:21:57Z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0x01010013E2D4DAB13DC748895FB35A953747A4</vt:lpwstr>
  </property>
  <property fmtid="{D5CDD505-2E9C-101B-9397-08002B2CF9AE}" pid="3" name="Order">
    <vt:r8>1400</vt:r8>
  </property>
  <property fmtid="{D5CDD505-2E9C-101B-9397-08002B2CF9AE}" pid="4" name="TemplateUrl">
    <vt:lpwstr/>
  </property>
  <property fmtid="{D5CDD505-2E9C-101B-9397-08002B2CF9AE}" pid="5" name="_SourceUrl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</Properties>
</file>